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Z:\2027 FERC Rate Case TO2027\6-Jun 15 Draft Informational Posting\Workpapers\"/>
    </mc:Choice>
  </mc:AlternateContent>
  <xr:revisionPtr revIDLastSave="0" documentId="13_ncr:1_{F4F0ECF4-F8A8-45B8-AD0A-6115DD8C3E8C}" xr6:coauthVersionLast="47" xr6:coauthVersionMax="47" xr10:uidLastSave="{00000000-0000-0000-0000-000000000000}"/>
  <bookViews>
    <workbookView xWindow="-110" yWindow="-110" windowWidth="19420" windowHeight="10300" xr2:uid="{1E4DE17F-42DB-4064-9ED4-2256194E6818}"/>
  </bookViews>
  <sheets>
    <sheet name="ISO Allocators" sheetId="1" r:id="rId1"/>
    <sheet name="OH&amp;UG Lines" sheetId="2" r:id="rId2"/>
    <sheet name="All Other Non 0% or 100% - CBs" sheetId="3" r:id="rId3"/>
  </sheets>
  <definedNames>
    <definedName name="_Fill" localSheetId="1" hidden="1">#REF!</definedName>
    <definedName name="_Fill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BExH3C0O4H3C5PZFNIK7XWSL52E7" localSheetId="1" hidden="1">#REF!</definedName>
    <definedName name="BExH3C0O4H3C5PZFNIK7XWSL52E7" hidden="1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LOLD">1</definedName>
    <definedName name="LOLD_Table">18</definedName>
    <definedName name="mydb">#REF!</definedName>
    <definedName name="_xlnm.Print_Area" localSheetId="0">'ISO Allocators'!$A$1:$K$11</definedName>
    <definedName name="_xlnm.Print_Area" localSheetId="1">'OH&amp;UG Lines'!$A$1:$I$38</definedName>
    <definedName name="SAPBEXhrIndnt" hidden="1">"Wide"</definedName>
    <definedName name="SAPsysID" hidden="1">"708C5W7SBKP804JT78WJ0JNKI"</definedName>
    <definedName name="SAPwbID" hidden="1">"ARS"</definedName>
    <definedName name="TEST0">#REF!</definedName>
    <definedName name="TESTHKEY">#REF!</definedName>
    <definedName name="TESTKEYS">#REF!</definedName>
    <definedName name="TESTVKEY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2" i="3" l="1"/>
  <c r="D42" i="3" s="1"/>
  <c r="B42" i="3"/>
  <c r="D36" i="3"/>
  <c r="D34" i="3"/>
  <c r="B38" i="3"/>
  <c r="C38" i="3"/>
  <c r="D38" i="3" s="1"/>
  <c r="B27" i="3"/>
  <c r="D22" i="3"/>
  <c r="D20" i="3"/>
  <c r="D18" i="3"/>
  <c r="D14" i="3"/>
  <c r="D12" i="3"/>
  <c r="D10" i="3"/>
  <c r="D8" i="3"/>
  <c r="B24" i="3"/>
  <c r="H37" i="2"/>
  <c r="H36" i="2"/>
  <c r="E36" i="2"/>
  <c r="H35" i="2"/>
  <c r="I35" i="2" s="1"/>
  <c r="F35" i="2"/>
  <c r="E35" i="2"/>
  <c r="B35" i="2"/>
  <c r="H34" i="2"/>
  <c r="E34" i="2"/>
  <c r="H33" i="2"/>
  <c r="I33" i="2" s="1"/>
  <c r="E33" i="2"/>
  <c r="F33" i="2" s="1"/>
  <c r="B33" i="2"/>
  <c r="H32" i="2"/>
  <c r="E32" i="2"/>
  <c r="E37" i="2" s="1"/>
  <c r="B32" i="2"/>
  <c r="H26" i="2"/>
  <c r="E26" i="2"/>
  <c r="B25" i="2"/>
  <c r="I25" i="2" s="1"/>
  <c r="F24" i="2"/>
  <c r="B24" i="2"/>
  <c r="I24" i="2" s="1"/>
  <c r="B23" i="2"/>
  <c r="I22" i="2"/>
  <c r="F22" i="2"/>
  <c r="B22" i="2"/>
  <c r="B21" i="2"/>
  <c r="I21" i="2" s="1"/>
  <c r="H15" i="2"/>
  <c r="E15" i="2"/>
  <c r="F15" i="2" s="1"/>
  <c r="B14" i="2"/>
  <c r="F14" i="2" s="1"/>
  <c r="I13" i="2"/>
  <c r="F13" i="2"/>
  <c r="B13" i="2"/>
  <c r="B12" i="2"/>
  <c r="I12" i="2" s="1"/>
  <c r="B11" i="2"/>
  <c r="I11" i="2" s="1"/>
  <c r="B10" i="2"/>
  <c r="B15" i="2" s="1"/>
  <c r="I26" i="2" l="1"/>
  <c r="F26" i="2"/>
  <c r="I15" i="2"/>
  <c r="I32" i="2"/>
  <c r="I14" i="2"/>
  <c r="D32" i="3"/>
  <c r="F32" i="2"/>
  <c r="F10" i="2"/>
  <c r="F25" i="2"/>
  <c r="F11" i="2"/>
  <c r="B26" i="2"/>
  <c r="I10" i="2"/>
  <c r="B36" i="2"/>
  <c r="I36" i="2" s="1"/>
  <c r="C24" i="3"/>
  <c r="D24" i="3" s="1"/>
  <c r="F12" i="2"/>
  <c r="F21" i="2"/>
  <c r="B34" i="2"/>
  <c r="F34" i="2" l="1"/>
  <c r="I34" i="2"/>
  <c r="B37" i="2"/>
  <c r="F36" i="2"/>
  <c r="I37" i="2" l="1"/>
  <c r="F37" i="2"/>
</calcChain>
</file>

<file path=xl/sharedStrings.xml><?xml version="1.0" encoding="utf-8"?>
<sst xmlns="http://schemas.openxmlformats.org/spreadsheetml/2006/main" count="71" uniqueCount="37">
  <si>
    <t>ISO ALLOCATORS</t>
  </si>
  <si>
    <t>Account 563 - Overhead Line Expenses; 567 - Line Rents; 571 - Maintenance of Overhead Lines;</t>
  </si>
  <si>
    <t>Account 564 - Underground Line Expense &amp; 572 - Maintenance of Underground Transmission Lines</t>
  </si>
  <si>
    <t>SCE Maintained Line Miles by Voltage - as of December 31, 2025</t>
  </si>
  <si>
    <t>Overhead Line Miles</t>
  </si>
  <si>
    <t>Line Miles</t>
  </si>
  <si>
    <t>ISO Line Miles</t>
  </si>
  <si>
    <t>Non-ISO Line Miles</t>
  </si>
  <si>
    <t>Total Miles</t>
  </si>
  <si>
    <t>%</t>
  </si>
  <si>
    <t>Voltage</t>
  </si>
  <si>
    <t>66/55/33</t>
  </si>
  <si>
    <t>Underground Line Miles</t>
  </si>
  <si>
    <t>Underground</t>
  </si>
  <si>
    <t>Total</t>
  </si>
  <si>
    <t>Total SCE Line Miles</t>
  </si>
  <si>
    <t>All Other Non 0% or 100% Transmission O&amp;M Accounts</t>
  </si>
  <si>
    <t>Equipment Counts of December 2025</t>
  </si>
  <si>
    <t xml:space="preserve">ISO </t>
  </si>
  <si>
    <t>ISO</t>
  </si>
  <si>
    <t>Circuit Breakers</t>
  </si>
  <si>
    <t>Percentage</t>
  </si>
  <si>
    <t>Transmission Accounts</t>
  </si>
  <si>
    <t>500 kV</t>
  </si>
  <si>
    <t>220kV</t>
  </si>
  <si>
    <t>161kV</t>
  </si>
  <si>
    <t>115kV</t>
  </si>
  <si>
    <t>92kV</t>
  </si>
  <si>
    <t>66kV</t>
  </si>
  <si>
    <t>55kV</t>
  </si>
  <si>
    <t>Transmission Reactor CB's</t>
  </si>
  <si>
    <t>Transmission Total</t>
  </si>
  <si>
    <t>Distribution Accounts</t>
  </si>
  <si>
    <t>33kV</t>
  </si>
  <si>
    <t>Below 33kV</t>
  </si>
  <si>
    <t>Distribution Total</t>
  </si>
  <si>
    <t>Total Population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</si>
</sst>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0.0%"/>
    <numFmt numFmtId="167" formatCode="_(* #,##0_);_(* \(#,##0\);_(* &quot;-&quot;???_);_(@_)"/>
    <numFmt numFmtId="168" formatCode="_(* #,##0.00_);_(* \(#,##0.00\);_(* &quot;-&quot;???_);_(@_)"/>
    <numFmt numFmtId="169" formatCode="_(* #,##0.000_);_(* \(#,##0.000\);_(* &quot;-&quot;???_);_(@_)"/>
    <numFmt numFmtId="170" formatCode="_(&quot;$&quot;* #,##0_);_(&quot;$&quot;* \(#,##0\);_(&quot;$&quot;* &quot;-&quot;??_);_(@_)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24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1"/>
      <name val="Aptos Narrow"/>
      <family val="2"/>
      <scheme val="minor"/>
    </font>
    <font>
      <b/>
      <sz val="12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u val="singleAccounting"/>
      <sz val="10"/>
      <name val="Arial"/>
      <family val="2"/>
    </font>
    <font>
      <b/>
      <sz val="11"/>
      <name val="Aptos Narrow"/>
      <family val="2"/>
      <scheme val="minor"/>
    </font>
    <font>
      <b/>
      <sz val="16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</cellStyleXfs>
  <cellXfs count="102">
    <xf numFmtId="0" fontId="0" fillId="0" borderId="0" xfId="0"/>
    <xf numFmtId="0" fontId="5" fillId="0" borderId="0" xfId="4" applyFont="1" applyAlignment="1">
      <alignment horizontal="left"/>
    </xf>
    <xf numFmtId="0" fontId="4" fillId="0" borderId="0" xfId="4"/>
    <xf numFmtId="10" fontId="6" fillId="0" borderId="0" xfId="5" applyNumberFormat="1" applyFont="1"/>
    <xf numFmtId="0" fontId="7" fillId="0" borderId="1" xfId="4" applyFont="1" applyBorder="1" applyAlignment="1">
      <alignment horizontal="left"/>
    </xf>
    <xf numFmtId="0" fontId="4" fillId="0" borderId="2" xfId="4" applyBorder="1"/>
    <xf numFmtId="10" fontId="6" fillId="0" borderId="2" xfId="5" applyNumberFormat="1" applyFont="1" applyBorder="1"/>
    <xf numFmtId="0" fontId="4" fillId="0" borderId="3" xfId="4" applyBorder="1"/>
    <xf numFmtId="0" fontId="8" fillId="0" borderId="0" xfId="4" applyFont="1" applyAlignment="1">
      <alignment horizontal="left"/>
    </xf>
    <xf numFmtId="0" fontId="4" fillId="0" borderId="0" xfId="4" applyAlignment="1">
      <alignment horizontal="center"/>
    </xf>
    <xf numFmtId="0" fontId="9" fillId="2" borderId="4" xfId="4" applyFont="1" applyFill="1" applyBorder="1" applyAlignment="1">
      <alignment horizontal="centerContinuous"/>
    </xf>
    <xf numFmtId="0" fontId="4" fillId="2" borderId="3" xfId="4" applyFill="1" applyBorder="1" applyAlignment="1">
      <alignment horizontal="centerContinuous"/>
    </xf>
    <xf numFmtId="0" fontId="9" fillId="2" borderId="1" xfId="4" applyFont="1" applyFill="1" applyBorder="1" applyAlignment="1">
      <alignment horizontal="centerContinuous"/>
    </xf>
    <xf numFmtId="0" fontId="9" fillId="0" borderId="4" xfId="4" applyFont="1" applyBorder="1" applyAlignment="1">
      <alignment horizontal="center"/>
    </xf>
    <xf numFmtId="0" fontId="9" fillId="0" borderId="3" xfId="4" applyFont="1" applyBorder="1" applyAlignment="1">
      <alignment horizontal="center"/>
    </xf>
    <xf numFmtId="164" fontId="6" fillId="0" borderId="0" xfId="6" applyNumberFormat="1" applyFont="1"/>
    <xf numFmtId="0" fontId="10" fillId="0" borderId="0" xfId="4" applyFont="1" applyAlignment="1">
      <alignment horizontal="center"/>
    </xf>
    <xf numFmtId="0" fontId="9" fillId="0" borderId="0" xfId="4" applyFont="1" applyAlignment="1">
      <alignment horizontal="center"/>
    </xf>
    <xf numFmtId="165" fontId="4" fillId="0" borderId="0" xfId="4" applyNumberFormat="1"/>
    <xf numFmtId="166" fontId="6" fillId="0" borderId="0" xfId="5" applyNumberFormat="1" applyFont="1" applyFill="1"/>
    <xf numFmtId="164" fontId="4" fillId="0" borderId="0" xfId="4" applyNumberFormat="1"/>
    <xf numFmtId="167" fontId="4" fillId="0" borderId="0" xfId="4" applyNumberFormat="1"/>
    <xf numFmtId="168" fontId="4" fillId="0" borderId="0" xfId="4" applyNumberFormat="1"/>
    <xf numFmtId="164" fontId="6" fillId="0" borderId="0" xfId="6" applyNumberFormat="1" applyFont="1" applyFill="1"/>
    <xf numFmtId="0" fontId="4" fillId="0" borderId="5" xfId="4" applyBorder="1" applyAlignment="1">
      <alignment horizontal="center"/>
    </xf>
    <xf numFmtId="164" fontId="6" fillId="0" borderId="5" xfId="6" applyNumberFormat="1" applyFont="1" applyBorder="1"/>
    <xf numFmtId="10" fontId="6" fillId="0" borderId="5" xfId="5" applyNumberFormat="1" applyFont="1" applyBorder="1"/>
    <xf numFmtId="164" fontId="6" fillId="0" borderId="5" xfId="6" applyNumberFormat="1" applyFont="1" applyFill="1" applyBorder="1"/>
    <xf numFmtId="166" fontId="6" fillId="0" borderId="5" xfId="5" applyNumberFormat="1" applyFont="1" applyFill="1" applyBorder="1"/>
    <xf numFmtId="0" fontId="4" fillId="0" borderId="5" xfId="4" applyBorder="1"/>
    <xf numFmtId="168" fontId="11" fillId="0" borderId="0" xfId="4" applyNumberFormat="1" applyFont="1"/>
    <xf numFmtId="164" fontId="12" fillId="0" borderId="0" xfId="6" applyNumberFormat="1" applyFont="1"/>
    <xf numFmtId="10" fontId="12" fillId="0" borderId="0" xfId="5" applyNumberFormat="1" applyFont="1" applyBorder="1"/>
    <xf numFmtId="164" fontId="12" fillId="0" borderId="0" xfId="6" applyNumberFormat="1" applyFont="1" applyFill="1"/>
    <xf numFmtId="166" fontId="12" fillId="0" borderId="0" xfId="3" applyNumberFormat="1" applyFont="1" applyFill="1" applyBorder="1"/>
    <xf numFmtId="43" fontId="9" fillId="0" borderId="0" xfId="4" applyNumberFormat="1" applyFont="1"/>
    <xf numFmtId="166" fontId="12" fillId="0" borderId="0" xfId="5" applyNumberFormat="1" applyFont="1" applyFill="1" applyBorder="1"/>
    <xf numFmtId="169" fontId="9" fillId="0" borderId="0" xfId="4" applyNumberFormat="1" applyFont="1"/>
    <xf numFmtId="166" fontId="4" fillId="0" borderId="0" xfId="4" applyNumberFormat="1"/>
    <xf numFmtId="169" fontId="4" fillId="0" borderId="0" xfId="4" applyNumberFormat="1"/>
    <xf numFmtId="164" fontId="9" fillId="2" borderId="4" xfId="4" applyNumberFormat="1" applyFont="1" applyFill="1" applyBorder="1" applyAlignment="1">
      <alignment horizontal="centerContinuous"/>
    </xf>
    <xf numFmtId="164" fontId="9" fillId="2" borderId="1" xfId="4" applyNumberFormat="1" applyFont="1" applyFill="1" applyBorder="1" applyAlignment="1">
      <alignment horizontal="centerContinuous"/>
    </xf>
    <xf numFmtId="166" fontId="4" fillId="2" borderId="3" xfId="4" applyNumberFormat="1" applyFill="1" applyBorder="1" applyAlignment="1">
      <alignment horizontal="centerContinuous"/>
    </xf>
    <xf numFmtId="164" fontId="9" fillId="0" borderId="4" xfId="4" applyNumberFormat="1" applyFont="1" applyBorder="1" applyAlignment="1">
      <alignment horizontal="center"/>
    </xf>
    <xf numFmtId="166" fontId="9" fillId="0" borderId="4" xfId="4" applyNumberFormat="1" applyFont="1" applyBorder="1" applyAlignment="1">
      <alignment horizontal="center"/>
    </xf>
    <xf numFmtId="43" fontId="6" fillId="0" borderId="0" xfId="6" applyFont="1"/>
    <xf numFmtId="168" fontId="4" fillId="0" borderId="0" xfId="1" applyNumberFormat="1" applyFont="1" applyBorder="1"/>
    <xf numFmtId="169" fontId="4" fillId="0" borderId="0" xfId="1" applyNumberFormat="1" applyFont="1" applyBorder="1"/>
    <xf numFmtId="166" fontId="6" fillId="0" borderId="0" xfId="5" applyNumberFormat="1" applyFont="1" applyFill="1" applyBorder="1"/>
    <xf numFmtId="168" fontId="11" fillId="0" borderId="0" xfId="1" applyNumberFormat="1" applyFont="1" applyBorder="1"/>
    <xf numFmtId="10" fontId="12" fillId="0" borderId="0" xfId="5" applyNumberFormat="1" applyFont="1"/>
    <xf numFmtId="0" fontId="9" fillId="0" borderId="0" xfId="4" applyFont="1"/>
    <xf numFmtId="164" fontId="6" fillId="0" borderId="0" xfId="5" applyNumberFormat="1" applyFont="1"/>
    <xf numFmtId="166" fontId="6" fillId="0" borderId="0" xfId="5" applyNumberFormat="1" applyFont="1"/>
    <xf numFmtId="166" fontId="6" fillId="0" borderId="5" xfId="5" applyNumberFormat="1" applyFont="1" applyBorder="1"/>
    <xf numFmtId="166" fontId="12" fillId="0" borderId="0" xfId="5" applyNumberFormat="1" applyFont="1" applyBorder="1"/>
    <xf numFmtId="0" fontId="13" fillId="0" borderId="0" xfId="7" applyFont="1"/>
    <xf numFmtId="0" fontId="14" fillId="0" borderId="0" xfId="7" applyFont="1"/>
    <xf numFmtId="0" fontId="1" fillId="0" borderId="0" xfId="0" applyFont="1"/>
    <xf numFmtId="0" fontId="15" fillId="0" borderId="0" xfId="7" applyFont="1"/>
    <xf numFmtId="0" fontId="15" fillId="0" borderId="6" xfId="7" applyFont="1" applyBorder="1" applyAlignment="1">
      <alignment horizontal="center"/>
    </xf>
    <xf numFmtId="0" fontId="15" fillId="0" borderId="7" xfId="7" applyFont="1" applyBorder="1" applyAlignment="1">
      <alignment horizontal="center"/>
    </xf>
    <xf numFmtId="0" fontId="15" fillId="0" borderId="8" xfId="7" applyFont="1" applyBorder="1" applyAlignment="1">
      <alignment horizontal="center"/>
    </xf>
    <xf numFmtId="0" fontId="16" fillId="0" borderId="0" xfId="7" applyFont="1"/>
    <xf numFmtId="0" fontId="16" fillId="0" borderId="9" xfId="7" applyFont="1" applyBorder="1" applyAlignment="1">
      <alignment horizontal="center"/>
    </xf>
    <xf numFmtId="0" fontId="16" fillId="0" borderId="0" xfId="7" applyFont="1" applyAlignment="1">
      <alignment horizontal="center"/>
    </xf>
    <xf numFmtId="0" fontId="16" fillId="0" borderId="10" xfId="7" applyFont="1" applyBorder="1" applyAlignment="1">
      <alignment horizontal="center"/>
    </xf>
    <xf numFmtId="0" fontId="17" fillId="3" borderId="11" xfId="7" applyFont="1" applyFill="1" applyBorder="1"/>
    <xf numFmtId="0" fontId="16" fillId="3" borderId="12" xfId="7" applyFont="1" applyFill="1" applyBorder="1" applyAlignment="1">
      <alignment horizontal="center"/>
    </xf>
    <xf numFmtId="0" fontId="14" fillId="3" borderId="13" xfId="7" applyFont="1" applyFill="1" applyBorder="1"/>
    <xf numFmtId="37" fontId="14" fillId="0" borderId="0" xfId="7" applyNumberFormat="1" applyFont="1"/>
    <xf numFmtId="166" fontId="1" fillId="0" borderId="0" xfId="5" applyNumberFormat="1" applyFont="1"/>
    <xf numFmtId="37" fontId="1" fillId="0" borderId="0" xfId="0" applyNumberFormat="1" applyFont="1"/>
    <xf numFmtId="10" fontId="1" fillId="0" borderId="0" xfId="3" applyNumberFormat="1" applyFont="1" applyFill="1"/>
    <xf numFmtId="166" fontId="14" fillId="0" borderId="0" xfId="7" applyNumberFormat="1" applyFont="1"/>
    <xf numFmtId="170" fontId="1" fillId="0" borderId="0" xfId="2" applyNumberFormat="1" applyFont="1" applyFill="1"/>
    <xf numFmtId="170" fontId="1" fillId="0" borderId="0" xfId="0" applyNumberFormat="1" applyFont="1"/>
    <xf numFmtId="166" fontId="1" fillId="0" borderId="0" xfId="5" applyNumberFormat="1" applyFont="1" applyBorder="1"/>
    <xf numFmtId="0" fontId="15" fillId="0" borderId="11" xfId="7" applyFont="1" applyBorder="1"/>
    <xf numFmtId="37" fontId="15" fillId="0" borderId="12" xfId="7" applyNumberFormat="1" applyFont="1" applyBorder="1"/>
    <xf numFmtId="166" fontId="15" fillId="0" borderId="13" xfId="5" applyNumberFormat="1" applyFont="1" applyBorder="1"/>
    <xf numFmtId="10" fontId="14" fillId="0" borderId="0" xfId="3" applyNumberFormat="1" applyFont="1"/>
    <xf numFmtId="10" fontId="14" fillId="0" borderId="0" xfId="3" applyNumberFormat="1" applyFont="1" applyFill="1"/>
    <xf numFmtId="37" fontId="15" fillId="0" borderId="0" xfId="7" applyNumberFormat="1" applyFont="1"/>
    <xf numFmtId="166" fontId="15" fillId="0" borderId="0" xfId="5" applyNumberFormat="1" applyFont="1" applyBorder="1"/>
    <xf numFmtId="0" fontId="17" fillId="3" borderId="1" xfId="7" applyFont="1" applyFill="1" applyBorder="1"/>
    <xf numFmtId="0" fontId="16" fillId="3" borderId="2" xfId="7" applyFont="1" applyFill="1" applyBorder="1" applyAlignment="1">
      <alignment horizontal="center"/>
    </xf>
    <xf numFmtId="166" fontId="14" fillId="3" borderId="3" xfId="7" applyNumberFormat="1" applyFont="1" applyFill="1" applyBorder="1"/>
    <xf numFmtId="166" fontId="2" fillId="0" borderId="13" xfId="5" applyNumberFormat="1" applyFont="1" applyBorder="1"/>
    <xf numFmtId="10" fontId="1" fillId="0" borderId="0" xfId="5" applyNumberFormat="1" applyFont="1"/>
    <xf numFmtId="0" fontId="15" fillId="0" borderId="14" xfId="7" applyFont="1" applyBorder="1"/>
    <xf numFmtId="0" fontId="14" fillId="0" borderId="15" xfId="7" applyFont="1" applyBorder="1"/>
    <xf numFmtId="0" fontId="14" fillId="0" borderId="16" xfId="7" applyFont="1" applyBorder="1"/>
    <xf numFmtId="0" fontId="15" fillId="0" borderId="17" xfId="7" applyFont="1" applyBorder="1"/>
    <xf numFmtId="0" fontId="15" fillId="0" borderId="18" xfId="7" applyFont="1" applyBorder="1"/>
    <xf numFmtId="10" fontId="1" fillId="0" borderId="19" xfId="5" applyNumberFormat="1" applyFont="1" applyBorder="1"/>
    <xf numFmtId="0" fontId="3" fillId="0" borderId="0" xfId="0" applyFont="1" applyAlignment="1">
      <alignment horizontal="center"/>
    </xf>
    <xf numFmtId="0" fontId="15" fillId="0" borderId="5" xfId="7" applyFont="1" applyBorder="1" applyAlignment="1">
      <alignment horizontal="center"/>
    </xf>
    <xf numFmtId="0" fontId="4" fillId="0" borderId="0" xfId="4" applyFont="1"/>
    <xf numFmtId="0" fontId="4" fillId="0" borderId="5" xfId="4" applyFont="1" applyBorder="1"/>
    <xf numFmtId="164" fontId="4" fillId="0" borderId="0" xfId="4" applyNumberFormat="1" applyFont="1"/>
    <xf numFmtId="166" fontId="4" fillId="0" borderId="0" xfId="4" applyNumberFormat="1" applyFont="1"/>
  </cellXfs>
  <cellStyles count="8">
    <cellStyle name="Comma" xfId="1" builtinId="3"/>
    <cellStyle name="Comma 2 2" xfId="6" xr:uid="{843B4DC6-9047-4DBF-96A7-6DF8B69432FE}"/>
    <cellStyle name="Currency" xfId="2" builtinId="4"/>
    <cellStyle name="Normal" xfId="0" builtinId="0"/>
    <cellStyle name="Normal 2 2" xfId="7" xr:uid="{B09B51B4-4FAE-4726-AD0A-72FA22C7BF96}"/>
    <cellStyle name="Normal 6 2" xfId="4" xr:uid="{A99BE6BF-4293-4CDA-B10E-237F59368E7A}"/>
    <cellStyle name="Percent" xfId="3" builtinId="5"/>
    <cellStyle name="Percent 3" xfId="5" xr:uid="{3356104A-E2EB-4DEE-93DB-1E261AB1EA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31A12-4AB7-4424-95AA-39F664032254}">
  <sheetPr>
    <pageSetUpPr fitToPage="1"/>
  </sheetPr>
  <dimension ref="A6:K6"/>
  <sheetViews>
    <sheetView showGridLines="0" tabSelected="1" zoomScaleNormal="100" zoomScalePageLayoutView="80" workbookViewId="0"/>
  </sheetViews>
  <sheetFormatPr defaultColWidth="8.81640625" defaultRowHeight="14.5" x14ac:dyDescent="0.35"/>
  <sheetData>
    <row r="6" spans="1:11" ht="31.4" customHeight="1" x14ac:dyDescent="0.7">
      <c r="A6" s="96" t="s">
        <v>0</v>
      </c>
      <c r="B6" s="96"/>
      <c r="C6" s="96"/>
      <c r="D6" s="96"/>
      <c r="E6" s="96"/>
      <c r="F6" s="96"/>
      <c r="G6" s="96"/>
      <c r="H6" s="96"/>
      <c r="I6" s="96"/>
      <c r="J6" s="96"/>
      <c r="K6" s="96"/>
    </row>
  </sheetData>
  <mergeCells count="1">
    <mergeCell ref="A6:K6"/>
  </mergeCells>
  <printOptions horizontalCentered="1"/>
  <pageMargins left="0.7" right="0.7" top="0.75" bottom="0.75" header="0.3" footer="0.3"/>
  <pageSetup orientation="landscape" horizontalDpi="1200" verticalDpi="1200" r:id="rId1"/>
  <headerFooter>
    <oddHeader>&amp;RTO2027 Draft Annual Update
Attachment 4
WP-Schedule 27-ISO Allocators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9C1A0-2013-41CE-895D-ED5F5A45521F}">
  <sheetPr>
    <pageSetUpPr fitToPage="1"/>
  </sheetPr>
  <dimension ref="A1:M45"/>
  <sheetViews>
    <sheetView showGridLines="0" topLeftCell="A6" zoomScale="90" zoomScaleNormal="90" zoomScalePageLayoutView="80" workbookViewId="0">
      <selection activeCell="E20" sqref="E20:I25"/>
    </sheetView>
  </sheetViews>
  <sheetFormatPr defaultRowHeight="14.5" x14ac:dyDescent="0.35"/>
  <cols>
    <col min="1" max="1" width="18.54296875" style="9" customWidth="1"/>
    <col min="2" max="2" width="25.453125" style="2" customWidth="1"/>
    <col min="3" max="3" width="13.54296875" style="2" hidden="1" customWidth="1"/>
    <col min="4" max="4" width="7.453125" style="2" customWidth="1"/>
    <col min="5" max="5" width="17.54296875" style="3" customWidth="1"/>
    <col min="6" max="6" width="17.1796875" style="2" customWidth="1"/>
    <col min="7" max="7" width="7.1796875" style="2" customWidth="1"/>
    <col min="8" max="8" width="17.453125" style="2" customWidth="1"/>
    <col min="9" max="9" width="18.453125" style="2" customWidth="1"/>
    <col min="10" max="256" width="9.1796875" style="2"/>
    <col min="257" max="257" width="18.54296875" style="2" customWidth="1"/>
    <col min="258" max="258" width="25.453125" style="2" customWidth="1"/>
    <col min="259" max="259" width="0" style="2" hidden="1" customWidth="1"/>
    <col min="260" max="260" width="7.453125" style="2" customWidth="1"/>
    <col min="261" max="261" width="17.54296875" style="2" customWidth="1"/>
    <col min="262" max="262" width="17.1796875" style="2" customWidth="1"/>
    <col min="263" max="263" width="7.1796875" style="2" customWidth="1"/>
    <col min="264" max="264" width="17.453125" style="2" customWidth="1"/>
    <col min="265" max="265" width="18.453125" style="2" customWidth="1"/>
    <col min="266" max="512" width="9.1796875" style="2"/>
    <col min="513" max="513" width="18.54296875" style="2" customWidth="1"/>
    <col min="514" max="514" width="25.453125" style="2" customWidth="1"/>
    <col min="515" max="515" width="0" style="2" hidden="1" customWidth="1"/>
    <col min="516" max="516" width="7.453125" style="2" customWidth="1"/>
    <col min="517" max="517" width="17.54296875" style="2" customWidth="1"/>
    <col min="518" max="518" width="17.1796875" style="2" customWidth="1"/>
    <col min="519" max="519" width="7.1796875" style="2" customWidth="1"/>
    <col min="520" max="520" width="17.453125" style="2" customWidth="1"/>
    <col min="521" max="521" width="18.453125" style="2" customWidth="1"/>
    <col min="522" max="768" width="9.1796875" style="2"/>
    <col min="769" max="769" width="18.54296875" style="2" customWidth="1"/>
    <col min="770" max="770" width="25.453125" style="2" customWidth="1"/>
    <col min="771" max="771" width="0" style="2" hidden="1" customWidth="1"/>
    <col min="772" max="772" width="7.453125" style="2" customWidth="1"/>
    <col min="773" max="773" width="17.54296875" style="2" customWidth="1"/>
    <col min="774" max="774" width="17.1796875" style="2" customWidth="1"/>
    <col min="775" max="775" width="7.1796875" style="2" customWidth="1"/>
    <col min="776" max="776" width="17.453125" style="2" customWidth="1"/>
    <col min="777" max="777" width="18.453125" style="2" customWidth="1"/>
    <col min="778" max="1024" width="9.1796875" style="2"/>
    <col min="1025" max="1025" width="18.54296875" style="2" customWidth="1"/>
    <col min="1026" max="1026" width="25.453125" style="2" customWidth="1"/>
    <col min="1027" max="1027" width="0" style="2" hidden="1" customWidth="1"/>
    <col min="1028" max="1028" width="7.453125" style="2" customWidth="1"/>
    <col min="1029" max="1029" width="17.54296875" style="2" customWidth="1"/>
    <col min="1030" max="1030" width="17.1796875" style="2" customWidth="1"/>
    <col min="1031" max="1031" width="7.1796875" style="2" customWidth="1"/>
    <col min="1032" max="1032" width="17.453125" style="2" customWidth="1"/>
    <col min="1033" max="1033" width="18.453125" style="2" customWidth="1"/>
    <col min="1034" max="1280" width="9.1796875" style="2"/>
    <col min="1281" max="1281" width="18.54296875" style="2" customWidth="1"/>
    <col min="1282" max="1282" width="25.453125" style="2" customWidth="1"/>
    <col min="1283" max="1283" width="0" style="2" hidden="1" customWidth="1"/>
    <col min="1284" max="1284" width="7.453125" style="2" customWidth="1"/>
    <col min="1285" max="1285" width="17.54296875" style="2" customWidth="1"/>
    <col min="1286" max="1286" width="17.1796875" style="2" customWidth="1"/>
    <col min="1287" max="1287" width="7.1796875" style="2" customWidth="1"/>
    <col min="1288" max="1288" width="17.453125" style="2" customWidth="1"/>
    <col min="1289" max="1289" width="18.453125" style="2" customWidth="1"/>
    <col min="1290" max="1536" width="9.1796875" style="2"/>
    <col min="1537" max="1537" width="18.54296875" style="2" customWidth="1"/>
    <col min="1538" max="1538" width="25.453125" style="2" customWidth="1"/>
    <col min="1539" max="1539" width="0" style="2" hidden="1" customWidth="1"/>
    <col min="1540" max="1540" width="7.453125" style="2" customWidth="1"/>
    <col min="1541" max="1541" width="17.54296875" style="2" customWidth="1"/>
    <col min="1542" max="1542" width="17.1796875" style="2" customWidth="1"/>
    <col min="1543" max="1543" width="7.1796875" style="2" customWidth="1"/>
    <col min="1544" max="1544" width="17.453125" style="2" customWidth="1"/>
    <col min="1545" max="1545" width="18.453125" style="2" customWidth="1"/>
    <col min="1546" max="1792" width="9.1796875" style="2"/>
    <col min="1793" max="1793" width="18.54296875" style="2" customWidth="1"/>
    <col min="1794" max="1794" width="25.453125" style="2" customWidth="1"/>
    <col min="1795" max="1795" width="0" style="2" hidden="1" customWidth="1"/>
    <col min="1796" max="1796" width="7.453125" style="2" customWidth="1"/>
    <col min="1797" max="1797" width="17.54296875" style="2" customWidth="1"/>
    <col min="1798" max="1798" width="17.1796875" style="2" customWidth="1"/>
    <col min="1799" max="1799" width="7.1796875" style="2" customWidth="1"/>
    <col min="1800" max="1800" width="17.453125" style="2" customWidth="1"/>
    <col min="1801" max="1801" width="18.453125" style="2" customWidth="1"/>
    <col min="1802" max="2048" width="9.1796875" style="2"/>
    <col min="2049" max="2049" width="18.54296875" style="2" customWidth="1"/>
    <col min="2050" max="2050" width="25.453125" style="2" customWidth="1"/>
    <col min="2051" max="2051" width="0" style="2" hidden="1" customWidth="1"/>
    <col min="2052" max="2052" width="7.453125" style="2" customWidth="1"/>
    <col min="2053" max="2053" width="17.54296875" style="2" customWidth="1"/>
    <col min="2054" max="2054" width="17.1796875" style="2" customWidth="1"/>
    <col min="2055" max="2055" width="7.1796875" style="2" customWidth="1"/>
    <col min="2056" max="2056" width="17.453125" style="2" customWidth="1"/>
    <col min="2057" max="2057" width="18.453125" style="2" customWidth="1"/>
    <col min="2058" max="2304" width="9.1796875" style="2"/>
    <col min="2305" max="2305" width="18.54296875" style="2" customWidth="1"/>
    <col min="2306" max="2306" width="25.453125" style="2" customWidth="1"/>
    <col min="2307" max="2307" width="0" style="2" hidden="1" customWidth="1"/>
    <col min="2308" max="2308" width="7.453125" style="2" customWidth="1"/>
    <col min="2309" max="2309" width="17.54296875" style="2" customWidth="1"/>
    <col min="2310" max="2310" width="17.1796875" style="2" customWidth="1"/>
    <col min="2311" max="2311" width="7.1796875" style="2" customWidth="1"/>
    <col min="2312" max="2312" width="17.453125" style="2" customWidth="1"/>
    <col min="2313" max="2313" width="18.453125" style="2" customWidth="1"/>
    <col min="2314" max="2560" width="9.1796875" style="2"/>
    <col min="2561" max="2561" width="18.54296875" style="2" customWidth="1"/>
    <col min="2562" max="2562" width="25.453125" style="2" customWidth="1"/>
    <col min="2563" max="2563" width="0" style="2" hidden="1" customWidth="1"/>
    <col min="2564" max="2564" width="7.453125" style="2" customWidth="1"/>
    <col min="2565" max="2565" width="17.54296875" style="2" customWidth="1"/>
    <col min="2566" max="2566" width="17.1796875" style="2" customWidth="1"/>
    <col min="2567" max="2567" width="7.1796875" style="2" customWidth="1"/>
    <col min="2568" max="2568" width="17.453125" style="2" customWidth="1"/>
    <col min="2569" max="2569" width="18.453125" style="2" customWidth="1"/>
    <col min="2570" max="2816" width="9.1796875" style="2"/>
    <col min="2817" max="2817" width="18.54296875" style="2" customWidth="1"/>
    <col min="2818" max="2818" width="25.453125" style="2" customWidth="1"/>
    <col min="2819" max="2819" width="0" style="2" hidden="1" customWidth="1"/>
    <col min="2820" max="2820" width="7.453125" style="2" customWidth="1"/>
    <col min="2821" max="2821" width="17.54296875" style="2" customWidth="1"/>
    <col min="2822" max="2822" width="17.1796875" style="2" customWidth="1"/>
    <col min="2823" max="2823" width="7.1796875" style="2" customWidth="1"/>
    <col min="2824" max="2824" width="17.453125" style="2" customWidth="1"/>
    <col min="2825" max="2825" width="18.453125" style="2" customWidth="1"/>
    <col min="2826" max="3072" width="9.1796875" style="2"/>
    <col min="3073" max="3073" width="18.54296875" style="2" customWidth="1"/>
    <col min="3074" max="3074" width="25.453125" style="2" customWidth="1"/>
    <col min="3075" max="3075" width="0" style="2" hidden="1" customWidth="1"/>
    <col min="3076" max="3076" width="7.453125" style="2" customWidth="1"/>
    <col min="3077" max="3077" width="17.54296875" style="2" customWidth="1"/>
    <col min="3078" max="3078" width="17.1796875" style="2" customWidth="1"/>
    <col min="3079" max="3079" width="7.1796875" style="2" customWidth="1"/>
    <col min="3080" max="3080" width="17.453125" style="2" customWidth="1"/>
    <col min="3081" max="3081" width="18.453125" style="2" customWidth="1"/>
    <col min="3082" max="3328" width="9.1796875" style="2"/>
    <col min="3329" max="3329" width="18.54296875" style="2" customWidth="1"/>
    <col min="3330" max="3330" width="25.453125" style="2" customWidth="1"/>
    <col min="3331" max="3331" width="0" style="2" hidden="1" customWidth="1"/>
    <col min="3332" max="3332" width="7.453125" style="2" customWidth="1"/>
    <col min="3333" max="3333" width="17.54296875" style="2" customWidth="1"/>
    <col min="3334" max="3334" width="17.1796875" style="2" customWidth="1"/>
    <col min="3335" max="3335" width="7.1796875" style="2" customWidth="1"/>
    <col min="3336" max="3336" width="17.453125" style="2" customWidth="1"/>
    <col min="3337" max="3337" width="18.453125" style="2" customWidth="1"/>
    <col min="3338" max="3584" width="9.1796875" style="2"/>
    <col min="3585" max="3585" width="18.54296875" style="2" customWidth="1"/>
    <col min="3586" max="3586" width="25.453125" style="2" customWidth="1"/>
    <col min="3587" max="3587" width="0" style="2" hidden="1" customWidth="1"/>
    <col min="3588" max="3588" width="7.453125" style="2" customWidth="1"/>
    <col min="3589" max="3589" width="17.54296875" style="2" customWidth="1"/>
    <col min="3590" max="3590" width="17.1796875" style="2" customWidth="1"/>
    <col min="3591" max="3591" width="7.1796875" style="2" customWidth="1"/>
    <col min="3592" max="3592" width="17.453125" style="2" customWidth="1"/>
    <col min="3593" max="3593" width="18.453125" style="2" customWidth="1"/>
    <col min="3594" max="3840" width="9.1796875" style="2"/>
    <col min="3841" max="3841" width="18.54296875" style="2" customWidth="1"/>
    <col min="3842" max="3842" width="25.453125" style="2" customWidth="1"/>
    <col min="3843" max="3843" width="0" style="2" hidden="1" customWidth="1"/>
    <col min="3844" max="3844" width="7.453125" style="2" customWidth="1"/>
    <col min="3845" max="3845" width="17.54296875" style="2" customWidth="1"/>
    <col min="3846" max="3846" width="17.1796875" style="2" customWidth="1"/>
    <col min="3847" max="3847" width="7.1796875" style="2" customWidth="1"/>
    <col min="3848" max="3848" width="17.453125" style="2" customWidth="1"/>
    <col min="3849" max="3849" width="18.453125" style="2" customWidth="1"/>
    <col min="3850" max="4096" width="9.1796875" style="2"/>
    <col min="4097" max="4097" width="18.54296875" style="2" customWidth="1"/>
    <col min="4098" max="4098" width="25.453125" style="2" customWidth="1"/>
    <col min="4099" max="4099" width="0" style="2" hidden="1" customWidth="1"/>
    <col min="4100" max="4100" width="7.453125" style="2" customWidth="1"/>
    <col min="4101" max="4101" width="17.54296875" style="2" customWidth="1"/>
    <col min="4102" max="4102" width="17.1796875" style="2" customWidth="1"/>
    <col min="4103" max="4103" width="7.1796875" style="2" customWidth="1"/>
    <col min="4104" max="4104" width="17.453125" style="2" customWidth="1"/>
    <col min="4105" max="4105" width="18.453125" style="2" customWidth="1"/>
    <col min="4106" max="4352" width="9.1796875" style="2"/>
    <col min="4353" max="4353" width="18.54296875" style="2" customWidth="1"/>
    <col min="4354" max="4354" width="25.453125" style="2" customWidth="1"/>
    <col min="4355" max="4355" width="0" style="2" hidden="1" customWidth="1"/>
    <col min="4356" max="4356" width="7.453125" style="2" customWidth="1"/>
    <col min="4357" max="4357" width="17.54296875" style="2" customWidth="1"/>
    <col min="4358" max="4358" width="17.1796875" style="2" customWidth="1"/>
    <col min="4359" max="4359" width="7.1796875" style="2" customWidth="1"/>
    <col min="4360" max="4360" width="17.453125" style="2" customWidth="1"/>
    <col min="4361" max="4361" width="18.453125" style="2" customWidth="1"/>
    <col min="4362" max="4608" width="9.1796875" style="2"/>
    <col min="4609" max="4609" width="18.54296875" style="2" customWidth="1"/>
    <col min="4610" max="4610" width="25.453125" style="2" customWidth="1"/>
    <col min="4611" max="4611" width="0" style="2" hidden="1" customWidth="1"/>
    <col min="4612" max="4612" width="7.453125" style="2" customWidth="1"/>
    <col min="4613" max="4613" width="17.54296875" style="2" customWidth="1"/>
    <col min="4614" max="4614" width="17.1796875" style="2" customWidth="1"/>
    <col min="4615" max="4615" width="7.1796875" style="2" customWidth="1"/>
    <col min="4616" max="4616" width="17.453125" style="2" customWidth="1"/>
    <col min="4617" max="4617" width="18.453125" style="2" customWidth="1"/>
    <col min="4618" max="4864" width="9.1796875" style="2"/>
    <col min="4865" max="4865" width="18.54296875" style="2" customWidth="1"/>
    <col min="4866" max="4866" width="25.453125" style="2" customWidth="1"/>
    <col min="4867" max="4867" width="0" style="2" hidden="1" customWidth="1"/>
    <col min="4868" max="4868" width="7.453125" style="2" customWidth="1"/>
    <col min="4869" max="4869" width="17.54296875" style="2" customWidth="1"/>
    <col min="4870" max="4870" width="17.1796875" style="2" customWidth="1"/>
    <col min="4871" max="4871" width="7.1796875" style="2" customWidth="1"/>
    <col min="4872" max="4872" width="17.453125" style="2" customWidth="1"/>
    <col min="4873" max="4873" width="18.453125" style="2" customWidth="1"/>
    <col min="4874" max="5120" width="9.1796875" style="2"/>
    <col min="5121" max="5121" width="18.54296875" style="2" customWidth="1"/>
    <col min="5122" max="5122" width="25.453125" style="2" customWidth="1"/>
    <col min="5123" max="5123" width="0" style="2" hidden="1" customWidth="1"/>
    <col min="5124" max="5124" width="7.453125" style="2" customWidth="1"/>
    <col min="5125" max="5125" width="17.54296875" style="2" customWidth="1"/>
    <col min="5126" max="5126" width="17.1796875" style="2" customWidth="1"/>
    <col min="5127" max="5127" width="7.1796875" style="2" customWidth="1"/>
    <col min="5128" max="5128" width="17.453125" style="2" customWidth="1"/>
    <col min="5129" max="5129" width="18.453125" style="2" customWidth="1"/>
    <col min="5130" max="5376" width="9.1796875" style="2"/>
    <col min="5377" max="5377" width="18.54296875" style="2" customWidth="1"/>
    <col min="5378" max="5378" width="25.453125" style="2" customWidth="1"/>
    <col min="5379" max="5379" width="0" style="2" hidden="1" customWidth="1"/>
    <col min="5380" max="5380" width="7.453125" style="2" customWidth="1"/>
    <col min="5381" max="5381" width="17.54296875" style="2" customWidth="1"/>
    <col min="5382" max="5382" width="17.1796875" style="2" customWidth="1"/>
    <col min="5383" max="5383" width="7.1796875" style="2" customWidth="1"/>
    <col min="5384" max="5384" width="17.453125" style="2" customWidth="1"/>
    <col min="5385" max="5385" width="18.453125" style="2" customWidth="1"/>
    <col min="5386" max="5632" width="9.1796875" style="2"/>
    <col min="5633" max="5633" width="18.54296875" style="2" customWidth="1"/>
    <col min="5634" max="5634" width="25.453125" style="2" customWidth="1"/>
    <col min="5635" max="5635" width="0" style="2" hidden="1" customWidth="1"/>
    <col min="5636" max="5636" width="7.453125" style="2" customWidth="1"/>
    <col min="5637" max="5637" width="17.54296875" style="2" customWidth="1"/>
    <col min="5638" max="5638" width="17.1796875" style="2" customWidth="1"/>
    <col min="5639" max="5639" width="7.1796875" style="2" customWidth="1"/>
    <col min="5640" max="5640" width="17.453125" style="2" customWidth="1"/>
    <col min="5641" max="5641" width="18.453125" style="2" customWidth="1"/>
    <col min="5642" max="5888" width="9.1796875" style="2"/>
    <col min="5889" max="5889" width="18.54296875" style="2" customWidth="1"/>
    <col min="5890" max="5890" width="25.453125" style="2" customWidth="1"/>
    <col min="5891" max="5891" width="0" style="2" hidden="1" customWidth="1"/>
    <col min="5892" max="5892" width="7.453125" style="2" customWidth="1"/>
    <col min="5893" max="5893" width="17.54296875" style="2" customWidth="1"/>
    <col min="5894" max="5894" width="17.1796875" style="2" customWidth="1"/>
    <col min="5895" max="5895" width="7.1796875" style="2" customWidth="1"/>
    <col min="5896" max="5896" width="17.453125" style="2" customWidth="1"/>
    <col min="5897" max="5897" width="18.453125" style="2" customWidth="1"/>
    <col min="5898" max="6144" width="9.1796875" style="2"/>
    <col min="6145" max="6145" width="18.54296875" style="2" customWidth="1"/>
    <col min="6146" max="6146" width="25.453125" style="2" customWidth="1"/>
    <col min="6147" max="6147" width="0" style="2" hidden="1" customWidth="1"/>
    <col min="6148" max="6148" width="7.453125" style="2" customWidth="1"/>
    <col min="6149" max="6149" width="17.54296875" style="2" customWidth="1"/>
    <col min="6150" max="6150" width="17.1796875" style="2" customWidth="1"/>
    <col min="6151" max="6151" width="7.1796875" style="2" customWidth="1"/>
    <col min="6152" max="6152" width="17.453125" style="2" customWidth="1"/>
    <col min="6153" max="6153" width="18.453125" style="2" customWidth="1"/>
    <col min="6154" max="6400" width="9.1796875" style="2"/>
    <col min="6401" max="6401" width="18.54296875" style="2" customWidth="1"/>
    <col min="6402" max="6402" width="25.453125" style="2" customWidth="1"/>
    <col min="6403" max="6403" width="0" style="2" hidden="1" customWidth="1"/>
    <col min="6404" max="6404" width="7.453125" style="2" customWidth="1"/>
    <col min="6405" max="6405" width="17.54296875" style="2" customWidth="1"/>
    <col min="6406" max="6406" width="17.1796875" style="2" customWidth="1"/>
    <col min="6407" max="6407" width="7.1796875" style="2" customWidth="1"/>
    <col min="6408" max="6408" width="17.453125" style="2" customWidth="1"/>
    <col min="6409" max="6409" width="18.453125" style="2" customWidth="1"/>
    <col min="6410" max="6656" width="9.1796875" style="2"/>
    <col min="6657" max="6657" width="18.54296875" style="2" customWidth="1"/>
    <col min="6658" max="6658" width="25.453125" style="2" customWidth="1"/>
    <col min="6659" max="6659" width="0" style="2" hidden="1" customWidth="1"/>
    <col min="6660" max="6660" width="7.453125" style="2" customWidth="1"/>
    <col min="6661" max="6661" width="17.54296875" style="2" customWidth="1"/>
    <col min="6662" max="6662" width="17.1796875" style="2" customWidth="1"/>
    <col min="6663" max="6663" width="7.1796875" style="2" customWidth="1"/>
    <col min="6664" max="6664" width="17.453125" style="2" customWidth="1"/>
    <col min="6665" max="6665" width="18.453125" style="2" customWidth="1"/>
    <col min="6666" max="6912" width="9.1796875" style="2"/>
    <col min="6913" max="6913" width="18.54296875" style="2" customWidth="1"/>
    <col min="6914" max="6914" width="25.453125" style="2" customWidth="1"/>
    <col min="6915" max="6915" width="0" style="2" hidden="1" customWidth="1"/>
    <col min="6916" max="6916" width="7.453125" style="2" customWidth="1"/>
    <col min="6917" max="6917" width="17.54296875" style="2" customWidth="1"/>
    <col min="6918" max="6918" width="17.1796875" style="2" customWidth="1"/>
    <col min="6919" max="6919" width="7.1796875" style="2" customWidth="1"/>
    <col min="6920" max="6920" width="17.453125" style="2" customWidth="1"/>
    <col min="6921" max="6921" width="18.453125" style="2" customWidth="1"/>
    <col min="6922" max="7168" width="9.1796875" style="2"/>
    <col min="7169" max="7169" width="18.54296875" style="2" customWidth="1"/>
    <col min="7170" max="7170" width="25.453125" style="2" customWidth="1"/>
    <col min="7171" max="7171" width="0" style="2" hidden="1" customWidth="1"/>
    <col min="7172" max="7172" width="7.453125" style="2" customWidth="1"/>
    <col min="7173" max="7173" width="17.54296875" style="2" customWidth="1"/>
    <col min="7174" max="7174" width="17.1796875" style="2" customWidth="1"/>
    <col min="7175" max="7175" width="7.1796875" style="2" customWidth="1"/>
    <col min="7176" max="7176" width="17.453125" style="2" customWidth="1"/>
    <col min="7177" max="7177" width="18.453125" style="2" customWidth="1"/>
    <col min="7178" max="7424" width="9.1796875" style="2"/>
    <col min="7425" max="7425" width="18.54296875" style="2" customWidth="1"/>
    <col min="7426" max="7426" width="25.453125" style="2" customWidth="1"/>
    <col min="7427" max="7427" width="0" style="2" hidden="1" customWidth="1"/>
    <col min="7428" max="7428" width="7.453125" style="2" customWidth="1"/>
    <col min="7429" max="7429" width="17.54296875" style="2" customWidth="1"/>
    <col min="7430" max="7430" width="17.1796875" style="2" customWidth="1"/>
    <col min="7431" max="7431" width="7.1796875" style="2" customWidth="1"/>
    <col min="7432" max="7432" width="17.453125" style="2" customWidth="1"/>
    <col min="7433" max="7433" width="18.453125" style="2" customWidth="1"/>
    <col min="7434" max="7680" width="9.1796875" style="2"/>
    <col min="7681" max="7681" width="18.54296875" style="2" customWidth="1"/>
    <col min="7682" max="7682" width="25.453125" style="2" customWidth="1"/>
    <col min="7683" max="7683" width="0" style="2" hidden="1" customWidth="1"/>
    <col min="7684" max="7684" width="7.453125" style="2" customWidth="1"/>
    <col min="7685" max="7685" width="17.54296875" style="2" customWidth="1"/>
    <col min="7686" max="7686" width="17.1796875" style="2" customWidth="1"/>
    <col min="7687" max="7687" width="7.1796875" style="2" customWidth="1"/>
    <col min="7688" max="7688" width="17.453125" style="2" customWidth="1"/>
    <col min="7689" max="7689" width="18.453125" style="2" customWidth="1"/>
    <col min="7690" max="7936" width="9.1796875" style="2"/>
    <col min="7937" max="7937" width="18.54296875" style="2" customWidth="1"/>
    <col min="7938" max="7938" width="25.453125" style="2" customWidth="1"/>
    <col min="7939" max="7939" width="0" style="2" hidden="1" customWidth="1"/>
    <col min="7940" max="7940" width="7.453125" style="2" customWidth="1"/>
    <col min="7941" max="7941" width="17.54296875" style="2" customWidth="1"/>
    <col min="7942" max="7942" width="17.1796875" style="2" customWidth="1"/>
    <col min="7943" max="7943" width="7.1796875" style="2" customWidth="1"/>
    <col min="7944" max="7944" width="17.453125" style="2" customWidth="1"/>
    <col min="7945" max="7945" width="18.453125" style="2" customWidth="1"/>
    <col min="7946" max="8192" width="9.1796875" style="2"/>
    <col min="8193" max="8193" width="18.54296875" style="2" customWidth="1"/>
    <col min="8194" max="8194" width="25.453125" style="2" customWidth="1"/>
    <col min="8195" max="8195" width="0" style="2" hidden="1" customWidth="1"/>
    <col min="8196" max="8196" width="7.453125" style="2" customWidth="1"/>
    <col min="8197" max="8197" width="17.54296875" style="2" customWidth="1"/>
    <col min="8198" max="8198" width="17.1796875" style="2" customWidth="1"/>
    <col min="8199" max="8199" width="7.1796875" style="2" customWidth="1"/>
    <col min="8200" max="8200" width="17.453125" style="2" customWidth="1"/>
    <col min="8201" max="8201" width="18.453125" style="2" customWidth="1"/>
    <col min="8202" max="8448" width="9.1796875" style="2"/>
    <col min="8449" max="8449" width="18.54296875" style="2" customWidth="1"/>
    <col min="8450" max="8450" width="25.453125" style="2" customWidth="1"/>
    <col min="8451" max="8451" width="0" style="2" hidden="1" customWidth="1"/>
    <col min="8452" max="8452" width="7.453125" style="2" customWidth="1"/>
    <col min="8453" max="8453" width="17.54296875" style="2" customWidth="1"/>
    <col min="8454" max="8454" width="17.1796875" style="2" customWidth="1"/>
    <col min="8455" max="8455" width="7.1796875" style="2" customWidth="1"/>
    <col min="8456" max="8456" width="17.453125" style="2" customWidth="1"/>
    <col min="8457" max="8457" width="18.453125" style="2" customWidth="1"/>
    <col min="8458" max="8704" width="9.1796875" style="2"/>
    <col min="8705" max="8705" width="18.54296875" style="2" customWidth="1"/>
    <col min="8706" max="8706" width="25.453125" style="2" customWidth="1"/>
    <col min="8707" max="8707" width="0" style="2" hidden="1" customWidth="1"/>
    <col min="8708" max="8708" width="7.453125" style="2" customWidth="1"/>
    <col min="8709" max="8709" width="17.54296875" style="2" customWidth="1"/>
    <col min="8710" max="8710" width="17.1796875" style="2" customWidth="1"/>
    <col min="8711" max="8711" width="7.1796875" style="2" customWidth="1"/>
    <col min="8712" max="8712" width="17.453125" style="2" customWidth="1"/>
    <col min="8713" max="8713" width="18.453125" style="2" customWidth="1"/>
    <col min="8714" max="8960" width="9.1796875" style="2"/>
    <col min="8961" max="8961" width="18.54296875" style="2" customWidth="1"/>
    <col min="8962" max="8962" width="25.453125" style="2" customWidth="1"/>
    <col min="8963" max="8963" width="0" style="2" hidden="1" customWidth="1"/>
    <col min="8964" max="8964" width="7.453125" style="2" customWidth="1"/>
    <col min="8965" max="8965" width="17.54296875" style="2" customWidth="1"/>
    <col min="8966" max="8966" width="17.1796875" style="2" customWidth="1"/>
    <col min="8967" max="8967" width="7.1796875" style="2" customWidth="1"/>
    <col min="8968" max="8968" width="17.453125" style="2" customWidth="1"/>
    <col min="8969" max="8969" width="18.453125" style="2" customWidth="1"/>
    <col min="8970" max="9216" width="9.1796875" style="2"/>
    <col min="9217" max="9217" width="18.54296875" style="2" customWidth="1"/>
    <col min="9218" max="9218" width="25.453125" style="2" customWidth="1"/>
    <col min="9219" max="9219" width="0" style="2" hidden="1" customWidth="1"/>
    <col min="9220" max="9220" width="7.453125" style="2" customWidth="1"/>
    <col min="9221" max="9221" width="17.54296875" style="2" customWidth="1"/>
    <col min="9222" max="9222" width="17.1796875" style="2" customWidth="1"/>
    <col min="9223" max="9223" width="7.1796875" style="2" customWidth="1"/>
    <col min="9224" max="9224" width="17.453125" style="2" customWidth="1"/>
    <col min="9225" max="9225" width="18.453125" style="2" customWidth="1"/>
    <col min="9226" max="9472" width="9.1796875" style="2"/>
    <col min="9473" max="9473" width="18.54296875" style="2" customWidth="1"/>
    <col min="9474" max="9474" width="25.453125" style="2" customWidth="1"/>
    <col min="9475" max="9475" width="0" style="2" hidden="1" customWidth="1"/>
    <col min="9476" max="9476" width="7.453125" style="2" customWidth="1"/>
    <col min="9477" max="9477" width="17.54296875" style="2" customWidth="1"/>
    <col min="9478" max="9478" width="17.1796875" style="2" customWidth="1"/>
    <col min="9479" max="9479" width="7.1796875" style="2" customWidth="1"/>
    <col min="9480" max="9480" width="17.453125" style="2" customWidth="1"/>
    <col min="9481" max="9481" width="18.453125" style="2" customWidth="1"/>
    <col min="9482" max="9728" width="9.1796875" style="2"/>
    <col min="9729" max="9729" width="18.54296875" style="2" customWidth="1"/>
    <col min="9730" max="9730" width="25.453125" style="2" customWidth="1"/>
    <col min="9731" max="9731" width="0" style="2" hidden="1" customWidth="1"/>
    <col min="9732" max="9732" width="7.453125" style="2" customWidth="1"/>
    <col min="9733" max="9733" width="17.54296875" style="2" customWidth="1"/>
    <col min="9734" max="9734" width="17.1796875" style="2" customWidth="1"/>
    <col min="9735" max="9735" width="7.1796875" style="2" customWidth="1"/>
    <col min="9736" max="9736" width="17.453125" style="2" customWidth="1"/>
    <col min="9737" max="9737" width="18.453125" style="2" customWidth="1"/>
    <col min="9738" max="9984" width="9.1796875" style="2"/>
    <col min="9985" max="9985" width="18.54296875" style="2" customWidth="1"/>
    <col min="9986" max="9986" width="25.453125" style="2" customWidth="1"/>
    <col min="9987" max="9987" width="0" style="2" hidden="1" customWidth="1"/>
    <col min="9988" max="9988" width="7.453125" style="2" customWidth="1"/>
    <col min="9989" max="9989" width="17.54296875" style="2" customWidth="1"/>
    <col min="9990" max="9990" width="17.1796875" style="2" customWidth="1"/>
    <col min="9991" max="9991" width="7.1796875" style="2" customWidth="1"/>
    <col min="9992" max="9992" width="17.453125" style="2" customWidth="1"/>
    <col min="9993" max="9993" width="18.453125" style="2" customWidth="1"/>
    <col min="9994" max="10240" width="9.1796875" style="2"/>
    <col min="10241" max="10241" width="18.54296875" style="2" customWidth="1"/>
    <col min="10242" max="10242" width="25.453125" style="2" customWidth="1"/>
    <col min="10243" max="10243" width="0" style="2" hidden="1" customWidth="1"/>
    <col min="10244" max="10244" width="7.453125" style="2" customWidth="1"/>
    <col min="10245" max="10245" width="17.54296875" style="2" customWidth="1"/>
    <col min="10246" max="10246" width="17.1796875" style="2" customWidth="1"/>
    <col min="10247" max="10247" width="7.1796875" style="2" customWidth="1"/>
    <col min="10248" max="10248" width="17.453125" style="2" customWidth="1"/>
    <col min="10249" max="10249" width="18.453125" style="2" customWidth="1"/>
    <col min="10250" max="10496" width="9.1796875" style="2"/>
    <col min="10497" max="10497" width="18.54296875" style="2" customWidth="1"/>
    <col min="10498" max="10498" width="25.453125" style="2" customWidth="1"/>
    <col min="10499" max="10499" width="0" style="2" hidden="1" customWidth="1"/>
    <col min="10500" max="10500" width="7.453125" style="2" customWidth="1"/>
    <col min="10501" max="10501" width="17.54296875" style="2" customWidth="1"/>
    <col min="10502" max="10502" width="17.1796875" style="2" customWidth="1"/>
    <col min="10503" max="10503" width="7.1796875" style="2" customWidth="1"/>
    <col min="10504" max="10504" width="17.453125" style="2" customWidth="1"/>
    <col min="10505" max="10505" width="18.453125" style="2" customWidth="1"/>
    <col min="10506" max="10752" width="9.1796875" style="2"/>
    <col min="10753" max="10753" width="18.54296875" style="2" customWidth="1"/>
    <col min="10754" max="10754" width="25.453125" style="2" customWidth="1"/>
    <col min="10755" max="10755" width="0" style="2" hidden="1" customWidth="1"/>
    <col min="10756" max="10756" width="7.453125" style="2" customWidth="1"/>
    <col min="10757" max="10757" width="17.54296875" style="2" customWidth="1"/>
    <col min="10758" max="10758" width="17.1796875" style="2" customWidth="1"/>
    <col min="10759" max="10759" width="7.1796875" style="2" customWidth="1"/>
    <col min="10760" max="10760" width="17.453125" style="2" customWidth="1"/>
    <col min="10761" max="10761" width="18.453125" style="2" customWidth="1"/>
    <col min="10762" max="11008" width="9.1796875" style="2"/>
    <col min="11009" max="11009" width="18.54296875" style="2" customWidth="1"/>
    <col min="11010" max="11010" width="25.453125" style="2" customWidth="1"/>
    <col min="11011" max="11011" width="0" style="2" hidden="1" customWidth="1"/>
    <col min="11012" max="11012" width="7.453125" style="2" customWidth="1"/>
    <col min="11013" max="11013" width="17.54296875" style="2" customWidth="1"/>
    <col min="11014" max="11014" width="17.1796875" style="2" customWidth="1"/>
    <col min="11015" max="11015" width="7.1796875" style="2" customWidth="1"/>
    <col min="11016" max="11016" width="17.453125" style="2" customWidth="1"/>
    <col min="11017" max="11017" width="18.453125" style="2" customWidth="1"/>
    <col min="11018" max="11264" width="9.1796875" style="2"/>
    <col min="11265" max="11265" width="18.54296875" style="2" customWidth="1"/>
    <col min="11266" max="11266" width="25.453125" style="2" customWidth="1"/>
    <col min="11267" max="11267" width="0" style="2" hidden="1" customWidth="1"/>
    <col min="11268" max="11268" width="7.453125" style="2" customWidth="1"/>
    <col min="11269" max="11269" width="17.54296875" style="2" customWidth="1"/>
    <col min="11270" max="11270" width="17.1796875" style="2" customWidth="1"/>
    <col min="11271" max="11271" width="7.1796875" style="2" customWidth="1"/>
    <col min="11272" max="11272" width="17.453125" style="2" customWidth="1"/>
    <col min="11273" max="11273" width="18.453125" style="2" customWidth="1"/>
    <col min="11274" max="11520" width="9.1796875" style="2"/>
    <col min="11521" max="11521" width="18.54296875" style="2" customWidth="1"/>
    <col min="11522" max="11522" width="25.453125" style="2" customWidth="1"/>
    <col min="11523" max="11523" width="0" style="2" hidden="1" customWidth="1"/>
    <col min="11524" max="11524" width="7.453125" style="2" customWidth="1"/>
    <col min="11525" max="11525" width="17.54296875" style="2" customWidth="1"/>
    <col min="11526" max="11526" width="17.1796875" style="2" customWidth="1"/>
    <col min="11527" max="11527" width="7.1796875" style="2" customWidth="1"/>
    <col min="11528" max="11528" width="17.453125" style="2" customWidth="1"/>
    <col min="11529" max="11529" width="18.453125" style="2" customWidth="1"/>
    <col min="11530" max="11776" width="9.1796875" style="2"/>
    <col min="11777" max="11777" width="18.54296875" style="2" customWidth="1"/>
    <col min="11778" max="11778" width="25.453125" style="2" customWidth="1"/>
    <col min="11779" max="11779" width="0" style="2" hidden="1" customWidth="1"/>
    <col min="11780" max="11780" width="7.453125" style="2" customWidth="1"/>
    <col min="11781" max="11781" width="17.54296875" style="2" customWidth="1"/>
    <col min="11782" max="11782" width="17.1796875" style="2" customWidth="1"/>
    <col min="11783" max="11783" width="7.1796875" style="2" customWidth="1"/>
    <col min="11784" max="11784" width="17.453125" style="2" customWidth="1"/>
    <col min="11785" max="11785" width="18.453125" style="2" customWidth="1"/>
    <col min="11786" max="12032" width="9.1796875" style="2"/>
    <col min="12033" max="12033" width="18.54296875" style="2" customWidth="1"/>
    <col min="12034" max="12034" width="25.453125" style="2" customWidth="1"/>
    <col min="12035" max="12035" width="0" style="2" hidden="1" customWidth="1"/>
    <col min="12036" max="12036" width="7.453125" style="2" customWidth="1"/>
    <col min="12037" max="12037" width="17.54296875" style="2" customWidth="1"/>
    <col min="12038" max="12038" width="17.1796875" style="2" customWidth="1"/>
    <col min="12039" max="12039" width="7.1796875" style="2" customWidth="1"/>
    <col min="12040" max="12040" width="17.453125" style="2" customWidth="1"/>
    <col min="12041" max="12041" width="18.453125" style="2" customWidth="1"/>
    <col min="12042" max="12288" width="9.1796875" style="2"/>
    <col min="12289" max="12289" width="18.54296875" style="2" customWidth="1"/>
    <col min="12290" max="12290" width="25.453125" style="2" customWidth="1"/>
    <col min="12291" max="12291" width="0" style="2" hidden="1" customWidth="1"/>
    <col min="12292" max="12292" width="7.453125" style="2" customWidth="1"/>
    <col min="12293" max="12293" width="17.54296875" style="2" customWidth="1"/>
    <col min="12294" max="12294" width="17.1796875" style="2" customWidth="1"/>
    <col min="12295" max="12295" width="7.1796875" style="2" customWidth="1"/>
    <col min="12296" max="12296" width="17.453125" style="2" customWidth="1"/>
    <col min="12297" max="12297" width="18.453125" style="2" customWidth="1"/>
    <col min="12298" max="12544" width="9.1796875" style="2"/>
    <col min="12545" max="12545" width="18.54296875" style="2" customWidth="1"/>
    <col min="12546" max="12546" width="25.453125" style="2" customWidth="1"/>
    <col min="12547" max="12547" width="0" style="2" hidden="1" customWidth="1"/>
    <col min="12548" max="12548" width="7.453125" style="2" customWidth="1"/>
    <col min="12549" max="12549" width="17.54296875" style="2" customWidth="1"/>
    <col min="12550" max="12550" width="17.1796875" style="2" customWidth="1"/>
    <col min="12551" max="12551" width="7.1796875" style="2" customWidth="1"/>
    <col min="12552" max="12552" width="17.453125" style="2" customWidth="1"/>
    <col min="12553" max="12553" width="18.453125" style="2" customWidth="1"/>
    <col min="12554" max="12800" width="9.1796875" style="2"/>
    <col min="12801" max="12801" width="18.54296875" style="2" customWidth="1"/>
    <col min="12802" max="12802" width="25.453125" style="2" customWidth="1"/>
    <col min="12803" max="12803" width="0" style="2" hidden="1" customWidth="1"/>
    <col min="12804" max="12804" width="7.453125" style="2" customWidth="1"/>
    <col min="12805" max="12805" width="17.54296875" style="2" customWidth="1"/>
    <col min="12806" max="12806" width="17.1796875" style="2" customWidth="1"/>
    <col min="12807" max="12807" width="7.1796875" style="2" customWidth="1"/>
    <col min="12808" max="12808" width="17.453125" style="2" customWidth="1"/>
    <col min="12809" max="12809" width="18.453125" style="2" customWidth="1"/>
    <col min="12810" max="13056" width="9.1796875" style="2"/>
    <col min="13057" max="13057" width="18.54296875" style="2" customWidth="1"/>
    <col min="13058" max="13058" width="25.453125" style="2" customWidth="1"/>
    <col min="13059" max="13059" width="0" style="2" hidden="1" customWidth="1"/>
    <col min="13060" max="13060" width="7.453125" style="2" customWidth="1"/>
    <col min="13061" max="13061" width="17.54296875" style="2" customWidth="1"/>
    <col min="13062" max="13062" width="17.1796875" style="2" customWidth="1"/>
    <col min="13063" max="13063" width="7.1796875" style="2" customWidth="1"/>
    <col min="13064" max="13064" width="17.453125" style="2" customWidth="1"/>
    <col min="13065" max="13065" width="18.453125" style="2" customWidth="1"/>
    <col min="13066" max="13312" width="9.1796875" style="2"/>
    <col min="13313" max="13313" width="18.54296875" style="2" customWidth="1"/>
    <col min="13314" max="13314" width="25.453125" style="2" customWidth="1"/>
    <col min="13315" max="13315" width="0" style="2" hidden="1" customWidth="1"/>
    <col min="13316" max="13316" width="7.453125" style="2" customWidth="1"/>
    <col min="13317" max="13317" width="17.54296875" style="2" customWidth="1"/>
    <col min="13318" max="13318" width="17.1796875" style="2" customWidth="1"/>
    <col min="13319" max="13319" width="7.1796875" style="2" customWidth="1"/>
    <col min="13320" max="13320" width="17.453125" style="2" customWidth="1"/>
    <col min="13321" max="13321" width="18.453125" style="2" customWidth="1"/>
    <col min="13322" max="13568" width="9.1796875" style="2"/>
    <col min="13569" max="13569" width="18.54296875" style="2" customWidth="1"/>
    <col min="13570" max="13570" width="25.453125" style="2" customWidth="1"/>
    <col min="13571" max="13571" width="0" style="2" hidden="1" customWidth="1"/>
    <col min="13572" max="13572" width="7.453125" style="2" customWidth="1"/>
    <col min="13573" max="13573" width="17.54296875" style="2" customWidth="1"/>
    <col min="13574" max="13574" width="17.1796875" style="2" customWidth="1"/>
    <col min="13575" max="13575" width="7.1796875" style="2" customWidth="1"/>
    <col min="13576" max="13576" width="17.453125" style="2" customWidth="1"/>
    <col min="13577" max="13577" width="18.453125" style="2" customWidth="1"/>
    <col min="13578" max="13824" width="9.1796875" style="2"/>
    <col min="13825" max="13825" width="18.54296875" style="2" customWidth="1"/>
    <col min="13826" max="13826" width="25.453125" style="2" customWidth="1"/>
    <col min="13827" max="13827" width="0" style="2" hidden="1" customWidth="1"/>
    <col min="13828" max="13828" width="7.453125" style="2" customWidth="1"/>
    <col min="13829" max="13829" width="17.54296875" style="2" customWidth="1"/>
    <col min="13830" max="13830" width="17.1796875" style="2" customWidth="1"/>
    <col min="13831" max="13831" width="7.1796875" style="2" customWidth="1"/>
    <col min="13832" max="13832" width="17.453125" style="2" customWidth="1"/>
    <col min="13833" max="13833" width="18.453125" style="2" customWidth="1"/>
    <col min="13834" max="14080" width="9.1796875" style="2"/>
    <col min="14081" max="14081" width="18.54296875" style="2" customWidth="1"/>
    <col min="14082" max="14082" width="25.453125" style="2" customWidth="1"/>
    <col min="14083" max="14083" width="0" style="2" hidden="1" customWidth="1"/>
    <col min="14084" max="14084" width="7.453125" style="2" customWidth="1"/>
    <col min="14085" max="14085" width="17.54296875" style="2" customWidth="1"/>
    <col min="14086" max="14086" width="17.1796875" style="2" customWidth="1"/>
    <col min="14087" max="14087" width="7.1796875" style="2" customWidth="1"/>
    <col min="14088" max="14088" width="17.453125" style="2" customWidth="1"/>
    <col min="14089" max="14089" width="18.453125" style="2" customWidth="1"/>
    <col min="14090" max="14336" width="9.1796875" style="2"/>
    <col min="14337" max="14337" width="18.54296875" style="2" customWidth="1"/>
    <col min="14338" max="14338" width="25.453125" style="2" customWidth="1"/>
    <col min="14339" max="14339" width="0" style="2" hidden="1" customWidth="1"/>
    <col min="14340" max="14340" width="7.453125" style="2" customWidth="1"/>
    <col min="14341" max="14341" width="17.54296875" style="2" customWidth="1"/>
    <col min="14342" max="14342" width="17.1796875" style="2" customWidth="1"/>
    <col min="14343" max="14343" width="7.1796875" style="2" customWidth="1"/>
    <col min="14344" max="14344" width="17.453125" style="2" customWidth="1"/>
    <col min="14345" max="14345" width="18.453125" style="2" customWidth="1"/>
    <col min="14346" max="14592" width="9.1796875" style="2"/>
    <col min="14593" max="14593" width="18.54296875" style="2" customWidth="1"/>
    <col min="14594" max="14594" width="25.453125" style="2" customWidth="1"/>
    <col min="14595" max="14595" width="0" style="2" hidden="1" customWidth="1"/>
    <col min="14596" max="14596" width="7.453125" style="2" customWidth="1"/>
    <col min="14597" max="14597" width="17.54296875" style="2" customWidth="1"/>
    <col min="14598" max="14598" width="17.1796875" style="2" customWidth="1"/>
    <col min="14599" max="14599" width="7.1796875" style="2" customWidth="1"/>
    <col min="14600" max="14600" width="17.453125" style="2" customWidth="1"/>
    <col min="14601" max="14601" width="18.453125" style="2" customWidth="1"/>
    <col min="14602" max="14848" width="9.1796875" style="2"/>
    <col min="14849" max="14849" width="18.54296875" style="2" customWidth="1"/>
    <col min="14850" max="14850" width="25.453125" style="2" customWidth="1"/>
    <col min="14851" max="14851" width="0" style="2" hidden="1" customWidth="1"/>
    <col min="14852" max="14852" width="7.453125" style="2" customWidth="1"/>
    <col min="14853" max="14853" width="17.54296875" style="2" customWidth="1"/>
    <col min="14854" max="14854" width="17.1796875" style="2" customWidth="1"/>
    <col min="14855" max="14855" width="7.1796875" style="2" customWidth="1"/>
    <col min="14856" max="14856" width="17.453125" style="2" customWidth="1"/>
    <col min="14857" max="14857" width="18.453125" style="2" customWidth="1"/>
    <col min="14858" max="15104" width="9.1796875" style="2"/>
    <col min="15105" max="15105" width="18.54296875" style="2" customWidth="1"/>
    <col min="15106" max="15106" width="25.453125" style="2" customWidth="1"/>
    <col min="15107" max="15107" width="0" style="2" hidden="1" customWidth="1"/>
    <col min="15108" max="15108" width="7.453125" style="2" customWidth="1"/>
    <col min="15109" max="15109" width="17.54296875" style="2" customWidth="1"/>
    <col min="15110" max="15110" width="17.1796875" style="2" customWidth="1"/>
    <col min="15111" max="15111" width="7.1796875" style="2" customWidth="1"/>
    <col min="15112" max="15112" width="17.453125" style="2" customWidth="1"/>
    <col min="15113" max="15113" width="18.453125" style="2" customWidth="1"/>
    <col min="15114" max="15360" width="9.1796875" style="2"/>
    <col min="15361" max="15361" width="18.54296875" style="2" customWidth="1"/>
    <col min="15362" max="15362" width="25.453125" style="2" customWidth="1"/>
    <col min="15363" max="15363" width="0" style="2" hidden="1" customWidth="1"/>
    <col min="15364" max="15364" width="7.453125" style="2" customWidth="1"/>
    <col min="15365" max="15365" width="17.54296875" style="2" customWidth="1"/>
    <col min="15366" max="15366" width="17.1796875" style="2" customWidth="1"/>
    <col min="15367" max="15367" width="7.1796875" style="2" customWidth="1"/>
    <col min="15368" max="15368" width="17.453125" style="2" customWidth="1"/>
    <col min="15369" max="15369" width="18.453125" style="2" customWidth="1"/>
    <col min="15370" max="15616" width="9.1796875" style="2"/>
    <col min="15617" max="15617" width="18.54296875" style="2" customWidth="1"/>
    <col min="15618" max="15618" width="25.453125" style="2" customWidth="1"/>
    <col min="15619" max="15619" width="0" style="2" hidden="1" customWidth="1"/>
    <col min="15620" max="15620" width="7.453125" style="2" customWidth="1"/>
    <col min="15621" max="15621" width="17.54296875" style="2" customWidth="1"/>
    <col min="15622" max="15622" width="17.1796875" style="2" customWidth="1"/>
    <col min="15623" max="15623" width="7.1796875" style="2" customWidth="1"/>
    <col min="15624" max="15624" width="17.453125" style="2" customWidth="1"/>
    <col min="15625" max="15625" width="18.453125" style="2" customWidth="1"/>
    <col min="15626" max="15872" width="9.1796875" style="2"/>
    <col min="15873" max="15873" width="18.54296875" style="2" customWidth="1"/>
    <col min="15874" max="15874" width="25.453125" style="2" customWidth="1"/>
    <col min="15875" max="15875" width="0" style="2" hidden="1" customWidth="1"/>
    <col min="15876" max="15876" width="7.453125" style="2" customWidth="1"/>
    <col min="15877" max="15877" width="17.54296875" style="2" customWidth="1"/>
    <col min="15878" max="15878" width="17.1796875" style="2" customWidth="1"/>
    <col min="15879" max="15879" width="7.1796875" style="2" customWidth="1"/>
    <col min="15880" max="15880" width="17.453125" style="2" customWidth="1"/>
    <col min="15881" max="15881" width="18.453125" style="2" customWidth="1"/>
    <col min="15882" max="16128" width="9.1796875" style="2"/>
    <col min="16129" max="16129" width="18.54296875" style="2" customWidth="1"/>
    <col min="16130" max="16130" width="25.453125" style="2" customWidth="1"/>
    <col min="16131" max="16131" width="0" style="2" hidden="1" customWidth="1"/>
    <col min="16132" max="16132" width="7.453125" style="2" customWidth="1"/>
    <col min="16133" max="16133" width="17.54296875" style="2" customWidth="1"/>
    <col min="16134" max="16134" width="17.1796875" style="2" customWidth="1"/>
    <col min="16135" max="16135" width="7.1796875" style="2" customWidth="1"/>
    <col min="16136" max="16136" width="17.453125" style="2" customWidth="1"/>
    <col min="16137" max="16137" width="18.453125" style="2" customWidth="1"/>
    <col min="16138" max="16384" width="9.1796875" style="2"/>
  </cols>
  <sheetData>
    <row r="1" spans="1:13" ht="18" x14ac:dyDescent="0.4">
      <c r="A1" s="1" t="s">
        <v>1</v>
      </c>
    </row>
    <row r="2" spans="1:13" ht="18" x14ac:dyDescent="0.4">
      <c r="A2" s="1" t="s">
        <v>2</v>
      </c>
    </row>
    <row r="4" spans="1:13" ht="15.5" x14ac:dyDescent="0.35">
      <c r="A4" s="4" t="s">
        <v>3</v>
      </c>
      <c r="B4" s="5"/>
      <c r="C4" s="5"/>
      <c r="D4" s="5"/>
      <c r="E4" s="6"/>
      <c r="F4" s="7"/>
    </row>
    <row r="6" spans="1:13" ht="20" x14ac:dyDescent="0.4">
      <c r="A6" s="8" t="s">
        <v>4</v>
      </c>
    </row>
    <row r="7" spans="1:13" ht="13" x14ac:dyDescent="0.3">
      <c r="B7" s="10" t="s">
        <v>5</v>
      </c>
      <c r="C7" s="11"/>
      <c r="E7" s="12" t="s">
        <v>6</v>
      </c>
      <c r="F7" s="11"/>
      <c r="H7" s="12" t="s">
        <v>7</v>
      </c>
      <c r="I7" s="11"/>
    </row>
    <row r="8" spans="1:13" x14ac:dyDescent="0.35">
      <c r="B8" s="13" t="s">
        <v>8</v>
      </c>
      <c r="C8" s="14" t="s">
        <v>9</v>
      </c>
      <c r="D8" s="15"/>
      <c r="E8" s="13" t="s">
        <v>8</v>
      </c>
      <c r="F8" s="13" t="s">
        <v>9</v>
      </c>
      <c r="H8" s="13" t="s">
        <v>8</v>
      </c>
      <c r="I8" s="13" t="s">
        <v>9</v>
      </c>
      <c r="K8" s="16"/>
      <c r="L8" s="16"/>
      <c r="M8" s="16"/>
    </row>
    <row r="9" spans="1:13" x14ac:dyDescent="0.35">
      <c r="A9" s="17" t="s">
        <v>10</v>
      </c>
      <c r="B9" s="18"/>
      <c r="C9" s="17"/>
      <c r="D9" s="15"/>
      <c r="E9" s="2"/>
    </row>
    <row r="10" spans="1:13" x14ac:dyDescent="0.35">
      <c r="A10" s="9">
        <v>500</v>
      </c>
      <c r="B10" s="15">
        <f>+E10+H10</f>
        <v>1603.1066287878784</v>
      </c>
      <c r="C10" s="3">
        <v>0.12626516077617625</v>
      </c>
      <c r="D10" s="15"/>
      <c r="E10" s="23">
        <v>1602.0090909090909</v>
      </c>
      <c r="F10" s="19">
        <f>E10/$B10</f>
        <v>0.99931536813641808</v>
      </c>
      <c r="G10" s="98"/>
      <c r="H10" s="23">
        <v>1.0975378787875343</v>
      </c>
      <c r="I10" s="19">
        <f>H10/$B10</f>
        <v>6.846318635818949E-4</v>
      </c>
      <c r="J10" s="20"/>
      <c r="K10" s="21"/>
      <c r="L10" s="21"/>
      <c r="M10" s="22"/>
    </row>
    <row r="11" spans="1:13" x14ac:dyDescent="0.35">
      <c r="A11" s="9">
        <v>220</v>
      </c>
      <c r="B11" s="15">
        <f>+E11+H11</f>
        <v>3685.7088636363633</v>
      </c>
      <c r="C11" s="3">
        <v>0.30061125907597036</v>
      </c>
      <c r="D11" s="15"/>
      <c r="E11" s="23">
        <v>3303.8708333333325</v>
      </c>
      <c r="F11" s="19">
        <f>E11/$B11</f>
        <v>0.896400382007844</v>
      </c>
      <c r="G11" s="98"/>
      <c r="H11" s="23">
        <v>381.83803030303079</v>
      </c>
      <c r="I11" s="19">
        <f>H11/$B11</f>
        <v>0.10359961799215604</v>
      </c>
      <c r="J11" s="20"/>
      <c r="K11" s="21"/>
      <c r="L11" s="21"/>
      <c r="M11" s="22"/>
    </row>
    <row r="12" spans="1:13" x14ac:dyDescent="0.35">
      <c r="A12" s="9">
        <v>161</v>
      </c>
      <c r="B12" s="15">
        <f>+E12+H12</f>
        <v>52.550568181818178</v>
      </c>
      <c r="C12" s="3">
        <v>4.3871020419591865E-3</v>
      </c>
      <c r="D12" s="15"/>
      <c r="E12" s="23">
        <v>52.550568181818178</v>
      </c>
      <c r="F12" s="19">
        <f>E12/$B12</f>
        <v>1</v>
      </c>
      <c r="G12" s="98"/>
      <c r="H12" s="23">
        <v>0</v>
      </c>
      <c r="I12" s="19">
        <f>H12/$B12</f>
        <v>0</v>
      </c>
      <c r="J12" s="20"/>
      <c r="K12" s="21"/>
      <c r="L12" s="21"/>
      <c r="M12" s="22"/>
    </row>
    <row r="13" spans="1:13" x14ac:dyDescent="0.35">
      <c r="A13" s="9">
        <v>115</v>
      </c>
      <c r="B13" s="15">
        <f>+E13+H13</f>
        <v>2002.1975378787888</v>
      </c>
      <c r="C13" s="3">
        <v>0.15571468919069453</v>
      </c>
      <c r="D13" s="15"/>
      <c r="E13" s="23">
        <v>656.0676136363636</v>
      </c>
      <c r="F13" s="19">
        <f>E13/$B13</f>
        <v>0.32767376905848605</v>
      </c>
      <c r="G13" s="98"/>
      <c r="H13" s="23">
        <v>1346.1299242424252</v>
      </c>
      <c r="I13" s="19">
        <f>H13/$B13</f>
        <v>0.672326230941514</v>
      </c>
      <c r="J13" s="20"/>
      <c r="K13" s="21"/>
      <c r="L13" s="21"/>
      <c r="M13" s="22"/>
    </row>
    <row r="14" spans="1:13" ht="15" x14ac:dyDescent="0.4">
      <c r="A14" s="24" t="s">
        <v>11</v>
      </c>
      <c r="B14" s="25">
        <f>+E14+H14</f>
        <v>5004.8501893939419</v>
      </c>
      <c r="C14" s="26">
        <v>0.41302178891519969</v>
      </c>
      <c r="D14" s="25"/>
      <c r="E14" s="27">
        <v>141.53181818181818</v>
      </c>
      <c r="F14" s="28">
        <f>E14/$B14</f>
        <v>2.827893200115084E-2</v>
      </c>
      <c r="G14" s="99"/>
      <c r="H14" s="27">
        <v>4863.3183712121236</v>
      </c>
      <c r="I14" s="28">
        <f>H14/$B14</f>
        <v>0.97172106799884916</v>
      </c>
      <c r="J14" s="20"/>
      <c r="K14" s="21"/>
      <c r="L14" s="21"/>
      <c r="M14" s="30"/>
    </row>
    <row r="15" spans="1:13" x14ac:dyDescent="0.35">
      <c r="B15" s="31">
        <f>SUM(B10:B14)</f>
        <v>12348.413787878791</v>
      </c>
      <c r="C15" s="32">
        <v>1</v>
      </c>
      <c r="D15" s="31"/>
      <c r="E15" s="33">
        <f>SUM(E10:E14)</f>
        <v>5756.0299242424235</v>
      </c>
      <c r="F15" s="34">
        <f>E15/B15</f>
        <v>0.46613516708458091</v>
      </c>
      <c r="G15" s="35"/>
      <c r="H15" s="33">
        <f>SUM(H10:H14)</f>
        <v>6592.3838636363671</v>
      </c>
      <c r="I15" s="36">
        <f>H15/B15</f>
        <v>0.53386483291541897</v>
      </c>
      <c r="K15" s="22"/>
      <c r="L15" s="37"/>
      <c r="M15" s="22"/>
    </row>
    <row r="16" spans="1:13" x14ac:dyDescent="0.35">
      <c r="B16" s="15"/>
      <c r="C16" s="3"/>
      <c r="D16" s="15"/>
      <c r="E16" s="100"/>
      <c r="F16" s="98"/>
      <c r="G16" s="98"/>
      <c r="H16" s="100"/>
      <c r="I16" s="101"/>
      <c r="K16" s="39"/>
      <c r="L16" s="39"/>
      <c r="M16" s="39"/>
    </row>
    <row r="17" spans="1:13" ht="20" x14ac:dyDescent="0.4">
      <c r="A17" s="8" t="s">
        <v>12</v>
      </c>
      <c r="B17" s="20"/>
      <c r="D17" s="15"/>
      <c r="E17" s="20"/>
      <c r="F17" s="38"/>
      <c r="H17" s="20"/>
      <c r="I17" s="38"/>
      <c r="K17" s="39"/>
      <c r="L17" s="39"/>
      <c r="M17" s="39"/>
    </row>
    <row r="18" spans="1:13" ht="13" x14ac:dyDescent="0.3">
      <c r="B18" s="40" t="s">
        <v>13</v>
      </c>
      <c r="C18" s="11"/>
      <c r="E18" s="41" t="s">
        <v>6</v>
      </c>
      <c r="F18" s="42"/>
      <c r="H18" s="41" t="s">
        <v>7</v>
      </c>
      <c r="I18" s="42"/>
      <c r="K18" s="39"/>
      <c r="L18" s="39"/>
      <c r="M18" s="39"/>
    </row>
    <row r="19" spans="1:13" x14ac:dyDescent="0.35">
      <c r="B19" s="43" t="s">
        <v>14</v>
      </c>
      <c r="C19" s="14" t="s">
        <v>9</v>
      </c>
      <c r="D19" s="15"/>
      <c r="E19" s="43" t="s">
        <v>8</v>
      </c>
      <c r="F19" s="44" t="s">
        <v>9</v>
      </c>
      <c r="H19" s="43" t="s">
        <v>8</v>
      </c>
      <c r="I19" s="44" t="s">
        <v>9</v>
      </c>
      <c r="K19" s="39"/>
      <c r="L19" s="39"/>
      <c r="M19" s="39"/>
    </row>
    <row r="20" spans="1:13" x14ac:dyDescent="0.35">
      <c r="A20" s="17" t="s">
        <v>10</v>
      </c>
      <c r="B20" s="20"/>
      <c r="D20" s="15"/>
      <c r="E20" s="100"/>
      <c r="F20" s="101"/>
      <c r="G20" s="98"/>
      <c r="H20" s="100"/>
      <c r="I20" s="101"/>
      <c r="K20" s="39"/>
      <c r="L20" s="39"/>
      <c r="M20" s="39"/>
    </row>
    <row r="21" spans="1:13" x14ac:dyDescent="0.35">
      <c r="A21" s="9">
        <v>500</v>
      </c>
      <c r="B21" s="15">
        <f>+E21+H21</f>
        <v>5.4625000000000004</v>
      </c>
      <c r="C21" s="45">
        <v>0</v>
      </c>
      <c r="D21" s="15"/>
      <c r="E21" s="23">
        <v>5.4625000000000004</v>
      </c>
      <c r="F21" s="19">
        <f>E21/$B21</f>
        <v>1</v>
      </c>
      <c r="G21" s="98"/>
      <c r="H21" s="23">
        <v>0</v>
      </c>
      <c r="I21" s="19">
        <f>+H21/$B21</f>
        <v>0</v>
      </c>
      <c r="K21" s="46"/>
      <c r="L21" s="47"/>
      <c r="M21" s="46"/>
    </row>
    <row r="22" spans="1:13" x14ac:dyDescent="0.35">
      <c r="A22" s="9">
        <v>220</v>
      </c>
      <c r="B22" s="15">
        <f>+E22+H22</f>
        <v>1.9632575757575756</v>
      </c>
      <c r="C22" s="3">
        <v>2.8100837371597886E-3</v>
      </c>
      <c r="D22" s="15"/>
      <c r="E22" s="23">
        <v>1.896590909090909</v>
      </c>
      <c r="F22" s="19">
        <f>E22/$B22</f>
        <v>0.96604283233648469</v>
      </c>
      <c r="G22" s="98"/>
      <c r="H22" s="23">
        <v>6.6666666666666652E-2</v>
      </c>
      <c r="I22" s="48">
        <f>+H22/$B22</f>
        <v>3.3957167663515336E-2</v>
      </c>
      <c r="K22" s="46"/>
      <c r="L22" s="47"/>
      <c r="M22" s="46"/>
    </row>
    <row r="23" spans="1:13" x14ac:dyDescent="0.35">
      <c r="A23" s="9">
        <v>161</v>
      </c>
      <c r="B23" s="15">
        <f>+E23+H23</f>
        <v>0</v>
      </c>
      <c r="C23" s="3">
        <v>0</v>
      </c>
      <c r="D23" s="15"/>
      <c r="E23" s="23">
        <v>0</v>
      </c>
      <c r="F23" s="19">
        <v>0</v>
      </c>
      <c r="G23" s="98"/>
      <c r="H23" s="23">
        <v>0</v>
      </c>
      <c r="I23" s="48">
        <v>0</v>
      </c>
      <c r="K23" s="46"/>
      <c r="L23" s="47"/>
      <c r="M23" s="46"/>
    </row>
    <row r="24" spans="1:13" x14ac:dyDescent="0.35">
      <c r="A24" s="9">
        <v>115</v>
      </c>
      <c r="B24" s="15">
        <f>+E24+H24</f>
        <v>24.582386363636367</v>
      </c>
      <c r="C24" s="3">
        <v>5.2056794163981006E-2</v>
      </c>
      <c r="D24" s="15"/>
      <c r="E24" s="23">
        <v>0</v>
      </c>
      <c r="F24" s="19">
        <f>E24/$B24</f>
        <v>0</v>
      </c>
      <c r="G24" s="98"/>
      <c r="H24" s="23">
        <v>24.582386363636367</v>
      </c>
      <c r="I24" s="19">
        <f>+H24/$B24</f>
        <v>1</v>
      </c>
      <c r="K24" s="46"/>
      <c r="L24" s="47"/>
      <c r="M24" s="46"/>
    </row>
    <row r="25" spans="1:13" ht="15" x14ac:dyDescent="0.4">
      <c r="A25" s="24" t="s">
        <v>11</v>
      </c>
      <c r="B25" s="25">
        <f>+E25+H25</f>
        <v>349.04621212121214</v>
      </c>
      <c r="C25" s="26">
        <v>0.94513312209885914</v>
      </c>
      <c r="D25" s="25"/>
      <c r="E25" s="27">
        <v>0</v>
      </c>
      <c r="F25" s="28">
        <f>E25/$B25</f>
        <v>0</v>
      </c>
      <c r="G25" s="99"/>
      <c r="H25" s="27">
        <v>349.04621212121214</v>
      </c>
      <c r="I25" s="28">
        <f>+H25/$B25</f>
        <v>1</v>
      </c>
      <c r="K25" s="49"/>
      <c r="L25" s="47"/>
      <c r="M25" s="49"/>
    </row>
    <row r="26" spans="1:13" x14ac:dyDescent="0.35">
      <c r="B26" s="31">
        <f>SUM(B21:B25)</f>
        <v>381.0543560606061</v>
      </c>
      <c r="C26" s="50">
        <v>0.99999999999999989</v>
      </c>
      <c r="D26" s="31"/>
      <c r="E26" s="33">
        <f>SUM(E21:E25)</f>
        <v>7.3590909090909093</v>
      </c>
      <c r="F26" s="36">
        <f>E26/B26</f>
        <v>1.931244399137759E-2</v>
      </c>
      <c r="G26" s="51"/>
      <c r="H26" s="33">
        <f>SUM(H21:H25)</f>
        <v>373.69526515151517</v>
      </c>
      <c r="I26" s="36">
        <f>H26/B26</f>
        <v>0.98068755600862234</v>
      </c>
      <c r="K26" s="46"/>
      <c r="L26" s="39"/>
      <c r="M26" s="46"/>
    </row>
    <row r="27" spans="1:13" x14ac:dyDescent="0.35">
      <c r="B27" s="20"/>
      <c r="E27" s="52"/>
      <c r="F27" s="38"/>
      <c r="H27" s="52"/>
      <c r="I27" s="38"/>
      <c r="K27" s="39"/>
      <c r="L27" s="39"/>
      <c r="M27" s="39"/>
    </row>
    <row r="28" spans="1:13" ht="20" x14ac:dyDescent="0.4">
      <c r="A28" s="8" t="s">
        <v>15</v>
      </c>
      <c r="B28" s="20"/>
      <c r="D28" s="15"/>
      <c r="E28" s="20"/>
      <c r="F28" s="38"/>
      <c r="H28" s="20"/>
      <c r="I28" s="38"/>
      <c r="K28" s="39"/>
      <c r="L28" s="39"/>
      <c r="M28" s="39"/>
    </row>
    <row r="29" spans="1:13" ht="13" x14ac:dyDescent="0.3">
      <c r="B29" s="40" t="s">
        <v>8</v>
      </c>
      <c r="C29" s="11"/>
      <c r="E29" s="41" t="s">
        <v>6</v>
      </c>
      <c r="F29" s="42"/>
      <c r="H29" s="41" t="s">
        <v>7</v>
      </c>
      <c r="I29" s="42"/>
      <c r="K29" s="39"/>
      <c r="L29" s="39"/>
      <c r="M29" s="39"/>
    </row>
    <row r="30" spans="1:13" x14ac:dyDescent="0.35">
      <c r="B30" s="43" t="s">
        <v>14</v>
      </c>
      <c r="C30" s="14" t="s">
        <v>9</v>
      </c>
      <c r="D30" s="15"/>
      <c r="E30" s="43" t="s">
        <v>8</v>
      </c>
      <c r="F30" s="44" t="s">
        <v>9</v>
      </c>
      <c r="H30" s="43" t="s">
        <v>8</v>
      </c>
      <c r="I30" s="44" t="s">
        <v>9</v>
      </c>
      <c r="K30" s="39"/>
      <c r="L30" s="39"/>
      <c r="M30" s="39"/>
    </row>
    <row r="31" spans="1:13" x14ac:dyDescent="0.35">
      <c r="A31" s="17" t="s">
        <v>10</v>
      </c>
      <c r="B31" s="20"/>
      <c r="D31" s="15"/>
      <c r="E31" s="20"/>
      <c r="F31" s="38"/>
      <c r="H31" s="20"/>
      <c r="I31" s="38"/>
      <c r="K31" s="39"/>
      <c r="L31" s="39"/>
      <c r="M31" s="39"/>
    </row>
    <row r="32" spans="1:13" x14ac:dyDescent="0.35">
      <c r="A32" s="9">
        <v>500</v>
      </c>
      <c r="B32" s="15">
        <f>B10+B21</f>
        <v>1608.5691287878785</v>
      </c>
      <c r="C32" s="3">
        <v>0.12267434148216536</v>
      </c>
      <c r="D32" s="15"/>
      <c r="E32" s="15">
        <f>E10+E21</f>
        <v>1607.471590909091</v>
      </c>
      <c r="F32" s="53">
        <f t="shared" ref="F32:F37" si="0">E32/B32</f>
        <v>0.99931769306077967</v>
      </c>
      <c r="H32" s="15">
        <f>H10+H21</f>
        <v>1.0975378787875343</v>
      </c>
      <c r="I32" s="53">
        <f t="shared" ref="I32:I37" si="1">H32/B32</f>
        <v>6.8230693922030768E-4</v>
      </c>
      <c r="K32" s="47"/>
      <c r="L32" s="47"/>
      <c r="M32" s="47"/>
    </row>
    <row r="33" spans="1:13" x14ac:dyDescent="0.35">
      <c r="A33" s="9">
        <v>220</v>
      </c>
      <c r="B33" s="15">
        <f>B11+B22</f>
        <v>3687.6721212121211</v>
      </c>
      <c r="C33" s="3">
        <v>0.29214217544583659</v>
      </c>
      <c r="D33" s="15"/>
      <c r="E33" s="15">
        <f>E11+E22</f>
        <v>3305.7674242424232</v>
      </c>
      <c r="F33" s="53">
        <f t="shared" si="0"/>
        <v>0.89643745853300871</v>
      </c>
      <c r="H33" s="15">
        <f>H11+H22</f>
        <v>381.90469696969745</v>
      </c>
      <c r="I33" s="53">
        <f t="shared" si="1"/>
        <v>0.10356254146699113</v>
      </c>
      <c r="K33" s="47"/>
      <c r="L33" s="47"/>
      <c r="M33" s="47"/>
    </row>
    <row r="34" spans="1:13" x14ac:dyDescent="0.35">
      <c r="A34" s="9">
        <v>161</v>
      </c>
      <c r="B34" s="15">
        <f>B12+B23</f>
        <v>52.550568181818178</v>
      </c>
      <c r="C34" s="3">
        <v>4.2623384843774818E-3</v>
      </c>
      <c r="D34" s="15"/>
      <c r="E34" s="15">
        <f>E12+E23</f>
        <v>52.550568181818178</v>
      </c>
      <c r="F34" s="53">
        <f t="shared" si="0"/>
        <v>1</v>
      </c>
      <c r="H34" s="15">
        <f>H12+H23</f>
        <v>0</v>
      </c>
      <c r="I34" s="53">
        <f t="shared" si="1"/>
        <v>0</v>
      </c>
      <c r="K34" s="47"/>
      <c r="L34" s="47"/>
      <c r="M34" s="47"/>
    </row>
    <row r="35" spans="1:13" x14ac:dyDescent="0.35">
      <c r="A35" s="9">
        <v>115</v>
      </c>
      <c r="B35" s="15">
        <f>B13+B24</f>
        <v>2026.7799242424251</v>
      </c>
      <c r="C35" s="3">
        <v>0.15276679155091497</v>
      </c>
      <c r="D35" s="15"/>
      <c r="E35" s="15">
        <f>E13+E24</f>
        <v>656.0676136363636</v>
      </c>
      <c r="F35" s="53">
        <f t="shared" si="0"/>
        <v>0.32369948300212725</v>
      </c>
      <c r="H35" s="15">
        <f>H13+H24</f>
        <v>1370.7123106060615</v>
      </c>
      <c r="I35" s="53">
        <f t="shared" si="1"/>
        <v>0.67630051699787275</v>
      </c>
      <c r="K35" s="47"/>
      <c r="L35" s="47"/>
      <c r="M35" s="47"/>
    </row>
    <row r="36" spans="1:13" x14ac:dyDescent="0.35">
      <c r="A36" s="24" t="s">
        <v>11</v>
      </c>
      <c r="B36" s="25">
        <f>B14+B25</f>
        <v>5353.8964015151541</v>
      </c>
      <c r="C36" s="26">
        <v>0.42815435303670552</v>
      </c>
      <c r="D36" s="25"/>
      <c r="E36" s="25">
        <f>E14+E25</f>
        <v>141.53181818181818</v>
      </c>
      <c r="F36" s="54">
        <f t="shared" si="0"/>
        <v>2.643529264812906E-2</v>
      </c>
      <c r="G36" s="29"/>
      <c r="H36" s="25">
        <f>H14+H25</f>
        <v>5212.3645833333358</v>
      </c>
      <c r="I36" s="54">
        <f t="shared" si="1"/>
        <v>0.97356470735187095</v>
      </c>
      <c r="K36" s="47"/>
      <c r="L36" s="47"/>
      <c r="M36" s="47"/>
    </row>
    <row r="37" spans="1:13" x14ac:dyDescent="0.35">
      <c r="B37" s="31">
        <f>SUM(B32:B36)</f>
        <v>12729.468143939397</v>
      </c>
      <c r="C37" s="50">
        <v>0.99999999999999978</v>
      </c>
      <c r="D37" s="31"/>
      <c r="E37" s="31">
        <f>SUM(E32:E36)</f>
        <v>5763.3890151515143</v>
      </c>
      <c r="F37" s="55">
        <f t="shared" si="0"/>
        <v>0.45275960864834014</v>
      </c>
      <c r="G37" s="51"/>
      <c r="H37" s="31">
        <f>SUM(H32:H36)</f>
        <v>6966.0791287878819</v>
      </c>
      <c r="I37" s="55">
        <f t="shared" si="1"/>
        <v>0.54724039135165981</v>
      </c>
      <c r="K37" s="37"/>
      <c r="L37" s="37"/>
      <c r="M37" s="37"/>
    </row>
    <row r="38" spans="1:13" x14ac:dyDescent="0.35">
      <c r="E38" s="45"/>
    </row>
    <row r="39" spans="1:13" ht="12.5" x14ac:dyDescent="0.25">
      <c r="B39" s="20"/>
      <c r="E39" s="20"/>
      <c r="H39" s="20"/>
    </row>
    <row r="40" spans="1:13" ht="12.5" x14ac:dyDescent="0.25">
      <c r="B40" s="20"/>
      <c r="E40" s="20"/>
      <c r="H40" s="20"/>
    </row>
    <row r="41" spans="1:13" ht="12.5" x14ac:dyDescent="0.25">
      <c r="B41" s="20"/>
      <c r="E41" s="20"/>
      <c r="H41" s="20"/>
    </row>
    <row r="42" spans="1:13" ht="12.5" x14ac:dyDescent="0.25">
      <c r="B42" s="20"/>
      <c r="E42" s="20"/>
      <c r="H42" s="20"/>
    </row>
    <row r="43" spans="1:13" ht="12.5" x14ac:dyDescent="0.25">
      <c r="B43" s="20"/>
      <c r="E43" s="20"/>
      <c r="H43" s="20"/>
    </row>
    <row r="44" spans="1:13" ht="12.5" x14ac:dyDescent="0.25">
      <c r="B44" s="20"/>
      <c r="E44" s="20"/>
      <c r="H44" s="20"/>
    </row>
    <row r="45" spans="1:13" x14ac:dyDescent="0.35">
      <c r="B45" s="20"/>
    </row>
  </sheetData>
  <printOptions horizontalCentered="1"/>
  <pageMargins left="0.75" right="0.75" top="1" bottom="0.75" header="0.3" footer="0.3"/>
  <pageSetup scale="81" orientation="landscape" r:id="rId1"/>
  <headerFooter>
    <oddHeader>&amp;RTO2027 Draft Annual Update
Attachment 4
WP-Schedule 27-ISO Allocators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3035A-49D2-42D0-AEE7-0D3D0D8ED3B3}">
  <sheetPr>
    <pageSetUpPr fitToPage="1"/>
  </sheetPr>
  <dimension ref="A1:K44"/>
  <sheetViews>
    <sheetView showGridLines="0" zoomScale="85" zoomScaleNormal="85" zoomScaleSheetLayoutView="100" zoomScalePageLayoutView="80" workbookViewId="0"/>
  </sheetViews>
  <sheetFormatPr defaultColWidth="8.81640625" defaultRowHeight="14.5" x14ac:dyDescent="0.35"/>
  <cols>
    <col min="1" max="1" width="35" style="58" bestFit="1" customWidth="1"/>
    <col min="2" max="4" width="22.1796875" style="58" customWidth="1"/>
    <col min="5" max="5" width="8.81640625" style="58"/>
    <col min="6" max="6" width="9.453125" style="58" bestFit="1" customWidth="1"/>
    <col min="7" max="9" width="8.81640625" style="58"/>
    <col min="10" max="10" width="16.453125" style="58" bestFit="1" customWidth="1"/>
    <col min="11" max="11" width="12.54296875" style="58" bestFit="1" customWidth="1"/>
    <col min="12" max="16384" width="8.81640625" style="58"/>
  </cols>
  <sheetData>
    <row r="1" spans="1:11" ht="20" x14ac:dyDescent="0.4">
      <c r="A1" s="56" t="s">
        <v>16</v>
      </c>
      <c r="B1" s="57"/>
      <c r="C1" s="57"/>
      <c r="D1" s="57"/>
    </row>
    <row r="2" spans="1:11" ht="20" x14ac:dyDescent="0.4">
      <c r="A2" s="56"/>
      <c r="B2" s="57"/>
      <c r="C2" s="57"/>
      <c r="D2" s="57"/>
    </row>
    <row r="3" spans="1:11" x14ac:dyDescent="0.35">
      <c r="A3" s="59"/>
      <c r="B3" s="97" t="s">
        <v>17</v>
      </c>
      <c r="C3" s="97"/>
      <c r="D3" s="97"/>
    </row>
    <row r="4" spans="1:11" x14ac:dyDescent="0.35">
      <c r="A4" s="59"/>
      <c r="B4" s="60" t="s">
        <v>14</v>
      </c>
      <c r="C4" s="61" t="s">
        <v>18</v>
      </c>
      <c r="D4" s="62" t="s">
        <v>19</v>
      </c>
    </row>
    <row r="5" spans="1:11" ht="15" thickBot="1" x14ac:dyDescent="0.4">
      <c r="A5" s="63" t="s">
        <v>10</v>
      </c>
      <c r="B5" s="64" t="s">
        <v>20</v>
      </c>
      <c r="C5" s="65" t="s">
        <v>20</v>
      </c>
      <c r="D5" s="66" t="s">
        <v>21</v>
      </c>
      <c r="F5" s="65"/>
      <c r="G5" s="65"/>
      <c r="H5" s="65"/>
    </row>
    <row r="6" spans="1:11" ht="16" thickBot="1" x14ac:dyDescent="0.4">
      <c r="A6" s="67" t="s">
        <v>22</v>
      </c>
      <c r="B6" s="68"/>
      <c r="C6" s="68"/>
      <c r="D6" s="69"/>
    </row>
    <row r="7" spans="1:11" x14ac:dyDescent="0.35">
      <c r="A7" s="59"/>
      <c r="B7" s="65"/>
      <c r="C7" s="65"/>
      <c r="D7" s="57"/>
    </row>
    <row r="8" spans="1:11" x14ac:dyDescent="0.35">
      <c r="A8" s="59" t="s">
        <v>23</v>
      </c>
      <c r="B8" s="70">
        <v>225</v>
      </c>
      <c r="C8" s="70">
        <v>218</v>
      </c>
      <c r="D8" s="71">
        <f>C8/B8</f>
        <v>0.96888888888888891</v>
      </c>
      <c r="F8" s="72"/>
      <c r="G8" s="72"/>
      <c r="H8" s="73"/>
    </row>
    <row r="9" spans="1:11" x14ac:dyDescent="0.35">
      <c r="A9" s="59"/>
      <c r="B9" s="70"/>
      <c r="C9" s="70"/>
      <c r="D9" s="74"/>
      <c r="F9" s="72"/>
      <c r="G9" s="72"/>
      <c r="H9" s="73"/>
    </row>
    <row r="10" spans="1:11" x14ac:dyDescent="0.35">
      <c r="A10" s="59" t="s">
        <v>24</v>
      </c>
      <c r="B10" s="70">
        <v>1020</v>
      </c>
      <c r="C10" s="70">
        <v>860</v>
      </c>
      <c r="D10" s="71">
        <f>C10/B10</f>
        <v>0.84313725490196079</v>
      </c>
      <c r="F10" s="72"/>
      <c r="G10" s="72"/>
      <c r="H10" s="73"/>
    </row>
    <row r="11" spans="1:11" x14ac:dyDescent="0.35">
      <c r="A11" s="59"/>
      <c r="B11" s="70"/>
      <c r="C11" s="70"/>
      <c r="D11" s="71"/>
      <c r="F11" s="72"/>
      <c r="G11" s="72"/>
      <c r="H11" s="73"/>
      <c r="J11" s="75"/>
    </row>
    <row r="12" spans="1:11" x14ac:dyDescent="0.35">
      <c r="A12" s="59" t="s">
        <v>25</v>
      </c>
      <c r="B12" s="70">
        <v>2</v>
      </c>
      <c r="C12" s="70">
        <v>2</v>
      </c>
      <c r="D12" s="71">
        <f>C12/B12</f>
        <v>1</v>
      </c>
      <c r="F12" s="72"/>
      <c r="G12" s="72"/>
      <c r="H12" s="73"/>
      <c r="K12" s="76"/>
    </row>
    <row r="13" spans="1:11" x14ac:dyDescent="0.35">
      <c r="A13" s="59"/>
      <c r="B13" s="70"/>
      <c r="C13" s="70"/>
      <c r="D13" s="71"/>
      <c r="F13" s="72"/>
      <c r="G13" s="72"/>
      <c r="H13" s="73"/>
      <c r="K13" s="76"/>
    </row>
    <row r="14" spans="1:11" x14ac:dyDescent="0.35">
      <c r="A14" s="59" t="s">
        <v>26</v>
      </c>
      <c r="B14" s="70">
        <v>653</v>
      </c>
      <c r="C14" s="70">
        <v>98</v>
      </c>
      <c r="D14" s="71">
        <f>C14/B14</f>
        <v>0.15007656967840735</v>
      </c>
      <c r="F14" s="72"/>
      <c r="G14" s="72"/>
      <c r="H14" s="73"/>
      <c r="K14" s="76"/>
    </row>
    <row r="15" spans="1:11" x14ac:dyDescent="0.35">
      <c r="A15" s="59"/>
      <c r="B15" s="70"/>
      <c r="C15" s="70"/>
      <c r="D15" s="77"/>
      <c r="F15" s="72"/>
      <c r="G15" s="72"/>
      <c r="H15" s="73"/>
    </row>
    <row r="16" spans="1:11" x14ac:dyDescent="0.35">
      <c r="A16" s="59" t="s">
        <v>27</v>
      </c>
      <c r="B16" s="70">
        <v>0</v>
      </c>
      <c r="C16" s="70">
        <v>0</v>
      </c>
      <c r="D16" s="71">
        <v>0</v>
      </c>
      <c r="F16" s="72"/>
      <c r="G16" s="72"/>
      <c r="H16" s="73"/>
    </row>
    <row r="17" spans="1:8" x14ac:dyDescent="0.35">
      <c r="A17" s="59"/>
      <c r="B17" s="70"/>
      <c r="C17" s="70"/>
      <c r="D17" s="71"/>
      <c r="F17" s="72"/>
      <c r="G17" s="72"/>
      <c r="H17" s="73"/>
    </row>
    <row r="18" spans="1:8" x14ac:dyDescent="0.35">
      <c r="A18" s="59" t="s">
        <v>28</v>
      </c>
      <c r="B18" s="70">
        <v>1382</v>
      </c>
      <c r="C18" s="70">
        <v>57</v>
      </c>
      <c r="D18" s="71">
        <f>C18/B18</f>
        <v>4.1244573082489147E-2</v>
      </c>
      <c r="F18" s="72"/>
      <c r="G18" s="72"/>
      <c r="H18" s="73"/>
    </row>
    <row r="19" spans="1:8" x14ac:dyDescent="0.35">
      <c r="A19" s="59"/>
      <c r="B19" s="70"/>
      <c r="C19" s="70"/>
      <c r="D19" s="71"/>
      <c r="F19" s="72"/>
      <c r="G19" s="72"/>
      <c r="H19" s="73"/>
    </row>
    <row r="20" spans="1:8" x14ac:dyDescent="0.35">
      <c r="A20" s="59" t="s">
        <v>29</v>
      </c>
      <c r="B20" s="70">
        <v>18</v>
      </c>
      <c r="C20" s="70">
        <v>5</v>
      </c>
      <c r="D20" s="71">
        <f>C20/B20</f>
        <v>0.27777777777777779</v>
      </c>
      <c r="F20" s="72"/>
      <c r="G20" s="72"/>
      <c r="H20" s="73"/>
    </row>
    <row r="21" spans="1:8" x14ac:dyDescent="0.35">
      <c r="A21" s="59"/>
      <c r="B21" s="70"/>
      <c r="C21" s="70"/>
      <c r="D21" s="71"/>
      <c r="F21" s="72"/>
      <c r="G21" s="72"/>
      <c r="H21" s="73"/>
    </row>
    <row r="22" spans="1:8" x14ac:dyDescent="0.35">
      <c r="A22" s="59" t="s">
        <v>30</v>
      </c>
      <c r="B22" s="70">
        <v>131</v>
      </c>
      <c r="C22" s="70">
        <v>125</v>
      </c>
      <c r="D22" s="71">
        <f>C22/B22</f>
        <v>0.95419847328244278</v>
      </c>
      <c r="F22" s="72"/>
      <c r="G22" s="72"/>
      <c r="H22" s="73"/>
    </row>
    <row r="23" spans="1:8" ht="15" thickBot="1" x14ac:dyDescent="0.4">
      <c r="A23" s="59"/>
      <c r="B23" s="57"/>
      <c r="C23" s="57"/>
      <c r="D23" s="71"/>
      <c r="F23" s="72"/>
      <c r="G23" s="72"/>
      <c r="H23" s="73"/>
    </row>
    <row r="24" spans="1:8" s="57" customFormat="1" ht="19" customHeight="1" thickBot="1" x14ac:dyDescent="0.35">
      <c r="A24" s="78" t="s">
        <v>31</v>
      </c>
      <c r="B24" s="79">
        <f>SUBTOTAL(9,B8:B22)</f>
        <v>3431</v>
      </c>
      <c r="C24" s="79">
        <f>SUBTOTAL(9,C8:C22)</f>
        <v>1365</v>
      </c>
      <c r="D24" s="80">
        <f>C24/B24</f>
        <v>0.39784319440396387</v>
      </c>
      <c r="E24" s="81"/>
      <c r="F24" s="82"/>
      <c r="G24" s="70"/>
      <c r="H24" s="82"/>
    </row>
    <row r="25" spans="1:8" s="57" customFormat="1" ht="13" x14ac:dyDescent="0.3">
      <c r="A25" s="59"/>
      <c r="B25" s="59"/>
      <c r="C25" s="83"/>
      <c r="D25" s="84"/>
      <c r="F25" s="70"/>
      <c r="G25" s="70"/>
      <c r="H25" s="82"/>
    </row>
    <row r="26" spans="1:8" x14ac:dyDescent="0.35">
      <c r="A26" s="59"/>
      <c r="B26" s="57"/>
      <c r="C26" s="70"/>
      <c r="D26" s="77"/>
      <c r="F26" s="72"/>
      <c r="G26" s="72"/>
      <c r="H26" s="73"/>
    </row>
    <row r="27" spans="1:8" x14ac:dyDescent="0.35">
      <c r="A27" s="59"/>
      <c r="B27" s="97" t="str">
        <f>+B3</f>
        <v>Equipment Counts of December 2025</v>
      </c>
      <c r="C27" s="97"/>
      <c r="D27" s="97"/>
      <c r="F27" s="72"/>
      <c r="G27" s="72"/>
      <c r="H27" s="73"/>
    </row>
    <row r="28" spans="1:8" x14ac:dyDescent="0.35">
      <c r="A28" s="59"/>
      <c r="B28" s="60" t="s">
        <v>14</v>
      </c>
      <c r="C28" s="61" t="s">
        <v>18</v>
      </c>
      <c r="D28" s="62" t="s">
        <v>19</v>
      </c>
      <c r="F28" s="72"/>
      <c r="G28" s="72"/>
      <c r="H28" s="73"/>
    </row>
    <row r="29" spans="1:8" x14ac:dyDescent="0.35">
      <c r="A29" s="59"/>
      <c r="B29" s="64" t="s">
        <v>20</v>
      </c>
      <c r="C29" s="65" t="s">
        <v>20</v>
      </c>
      <c r="D29" s="66" t="s">
        <v>21</v>
      </c>
      <c r="F29" s="72"/>
      <c r="G29" s="72"/>
      <c r="H29" s="73"/>
    </row>
    <row r="30" spans="1:8" ht="15.5" x14ac:dyDescent="0.35">
      <c r="A30" s="85" t="s">
        <v>32</v>
      </c>
      <c r="B30" s="86"/>
      <c r="C30" s="86"/>
      <c r="D30" s="87"/>
      <c r="F30" s="72"/>
      <c r="G30" s="72"/>
      <c r="H30" s="73"/>
    </row>
    <row r="31" spans="1:8" x14ac:dyDescent="0.35">
      <c r="A31" s="59"/>
      <c r="B31" s="57"/>
      <c r="C31" s="57"/>
      <c r="D31" s="71"/>
      <c r="F31" s="72"/>
      <c r="G31" s="72"/>
      <c r="H31" s="73"/>
    </row>
    <row r="32" spans="1:8" x14ac:dyDescent="0.35">
      <c r="A32" s="59" t="s">
        <v>28</v>
      </c>
      <c r="B32" s="72">
        <v>1979</v>
      </c>
      <c r="C32" s="72">
        <v>0</v>
      </c>
      <c r="D32" s="71">
        <f>C32/B32</f>
        <v>0</v>
      </c>
      <c r="F32" s="72"/>
      <c r="G32" s="72"/>
      <c r="H32" s="73"/>
    </row>
    <row r="33" spans="1:8" x14ac:dyDescent="0.35">
      <c r="A33" s="59"/>
      <c r="B33" s="70"/>
      <c r="C33" s="70"/>
      <c r="D33" s="71"/>
      <c r="F33" s="72"/>
      <c r="G33" s="72"/>
      <c r="H33" s="73"/>
    </row>
    <row r="34" spans="1:8" x14ac:dyDescent="0.35">
      <c r="A34" s="59" t="s">
        <v>33</v>
      </c>
      <c r="B34" s="70">
        <v>361</v>
      </c>
      <c r="C34" s="70">
        <v>0</v>
      </c>
      <c r="D34" s="71">
        <f>C34/B34</f>
        <v>0</v>
      </c>
      <c r="E34" s="72"/>
      <c r="F34" s="72"/>
      <c r="G34" s="72"/>
      <c r="H34" s="73"/>
    </row>
    <row r="35" spans="1:8" x14ac:dyDescent="0.35">
      <c r="A35" s="59"/>
      <c r="B35" s="70"/>
      <c r="C35" s="70"/>
      <c r="D35" s="71"/>
      <c r="F35" s="72"/>
      <c r="G35" s="72"/>
      <c r="H35" s="73"/>
    </row>
    <row r="36" spans="1:8" ht="12.75" customHeight="1" x14ac:dyDescent="0.35">
      <c r="A36" s="59" t="s">
        <v>34</v>
      </c>
      <c r="B36" s="70">
        <v>6683</v>
      </c>
      <c r="C36" s="70">
        <v>0</v>
      </c>
      <c r="D36" s="71">
        <f>C36/B36</f>
        <v>0</v>
      </c>
      <c r="F36" s="72"/>
      <c r="G36" s="72"/>
      <c r="H36" s="73"/>
    </row>
    <row r="37" spans="1:8" ht="15" thickBot="1" x14ac:dyDescent="0.4">
      <c r="A37" s="59"/>
      <c r="B37" s="70"/>
      <c r="C37" s="70"/>
      <c r="D37" s="74"/>
      <c r="F37" s="72"/>
      <c r="G37" s="72"/>
      <c r="H37" s="73"/>
    </row>
    <row r="38" spans="1:8" ht="21" customHeight="1" thickBot="1" x14ac:dyDescent="0.4">
      <c r="A38" s="78" t="s">
        <v>35</v>
      </c>
      <c r="B38" s="79">
        <f>B32+B34+B36</f>
        <v>9023</v>
      </c>
      <c r="C38" s="79">
        <f>C32+C34+C36</f>
        <v>0</v>
      </c>
      <c r="D38" s="88">
        <f>C38/B38</f>
        <v>0</v>
      </c>
      <c r="F38" s="72"/>
      <c r="G38" s="72"/>
      <c r="H38" s="73"/>
    </row>
    <row r="39" spans="1:8" x14ac:dyDescent="0.35">
      <c r="A39" s="59"/>
      <c r="B39" s="57"/>
      <c r="C39" s="57"/>
      <c r="D39" s="89"/>
    </row>
    <row r="40" spans="1:8" hidden="1" x14ac:dyDescent="0.35">
      <c r="A40" s="59"/>
      <c r="B40" s="57"/>
      <c r="C40" s="57"/>
      <c r="D40" s="57"/>
    </row>
    <row r="41" spans="1:8" hidden="1" x14ac:dyDescent="0.35">
      <c r="A41" s="90" t="s">
        <v>36</v>
      </c>
      <c r="B41" s="91"/>
      <c r="C41" s="91"/>
      <c r="D41" s="92"/>
    </row>
    <row r="42" spans="1:8" ht="15" hidden="1" thickBot="1" x14ac:dyDescent="0.4">
      <c r="A42" s="93"/>
      <c r="B42" s="94" t="e">
        <f>#REF!+#REF!</f>
        <v>#REF!</v>
      </c>
      <c r="C42" s="94" t="e">
        <f>#REF!+#REF!</f>
        <v>#REF!</v>
      </c>
      <c r="D42" s="95" t="e">
        <f>C42/B42</f>
        <v>#REF!</v>
      </c>
    </row>
    <row r="43" spans="1:8" hidden="1" x14ac:dyDescent="0.35">
      <c r="A43" s="59"/>
      <c r="B43" s="57"/>
      <c r="C43" s="57"/>
      <c r="D43" s="57"/>
    </row>
    <row r="44" spans="1:8" x14ac:dyDescent="0.35">
      <c r="A44" s="59"/>
      <c r="B44" s="57"/>
      <c r="C44" s="57"/>
      <c r="D44" s="57"/>
    </row>
  </sheetData>
  <mergeCells count="2">
    <mergeCell ref="B3:D3"/>
    <mergeCell ref="B27:D27"/>
  </mergeCells>
  <printOptions horizontalCentered="1"/>
  <pageMargins left="0.75" right="0.75" top="1" bottom="0.75" header="0.3" footer="0.3"/>
  <pageSetup scale="80" orientation="landscape" r:id="rId1"/>
  <headerFooter>
    <oddHeader>&amp;RTO2027 Draft Annual Update
Attachment 4
WP-Schedule 27-ISO Allocators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ISO Allocators</vt:lpstr>
      <vt:lpstr>OH&amp;UG Lines</vt:lpstr>
      <vt:lpstr>All Other Non 0% or 100% - CBs</vt:lpstr>
      <vt:lpstr>'ISO Allocators'!Print_Area</vt:lpstr>
      <vt:lpstr>'OH&amp;UG Lines'!Print_Area</vt:lpstr>
    </vt:vector>
  </TitlesOfParts>
  <Manager/>
  <Company>SOUTHERN CALIFORNIA EDISON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Albert Leung</dc:creator>
  <cp:keywords/>
  <dc:description/>
  <cp:lastModifiedBy>Jee Kim</cp:lastModifiedBy>
  <cp:revision/>
  <dcterms:created xsi:type="dcterms:W3CDTF">2026-04-14T15:30:56Z</dcterms:created>
  <dcterms:modified xsi:type="dcterms:W3CDTF">2026-06-10T22:25:12Z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c3dd1c7-2c40-4a31-84b2-bec599b321a0_Enabled">
    <vt:lpwstr>true</vt:lpwstr>
  </property>
  <property fmtid="{D5CDD505-2E9C-101B-9397-08002B2CF9AE}" pid="3" name="MSIP_Label_bc3dd1c7-2c40-4a31-84b2-bec599b321a0_SetDate">
    <vt:lpwstr>2026-04-14T15:33:20Z</vt:lpwstr>
  </property>
  <property fmtid="{D5CDD505-2E9C-101B-9397-08002B2CF9AE}" pid="4" name="MSIP_Label_bc3dd1c7-2c40-4a31-84b2-bec599b321a0_Method">
    <vt:lpwstr>Standard</vt:lpwstr>
  </property>
  <property fmtid="{D5CDD505-2E9C-101B-9397-08002B2CF9AE}" pid="5" name="MSIP_Label_bc3dd1c7-2c40-4a31-84b2-bec599b321a0_Name">
    <vt:lpwstr>bc3dd1c7-2c40-4a31-84b2-bec599b321a0</vt:lpwstr>
  </property>
  <property fmtid="{D5CDD505-2E9C-101B-9397-08002B2CF9AE}" pid="6" name="MSIP_Label_bc3dd1c7-2c40-4a31-84b2-bec599b321a0_SiteId">
    <vt:lpwstr>5b2a8fee-4c95-4bdc-8aae-196f8aacb1b6</vt:lpwstr>
  </property>
  <property fmtid="{D5CDD505-2E9C-101B-9397-08002B2CF9AE}" pid="7" name="MSIP_Label_bc3dd1c7-2c40-4a31-84b2-bec599b321a0_ActionId">
    <vt:lpwstr>659a7ff8-e085-4fdc-8147-57061382e1de</vt:lpwstr>
  </property>
  <property fmtid="{D5CDD505-2E9C-101B-9397-08002B2CF9AE}" pid="8" name="MSIP_Label_bc3dd1c7-2c40-4a31-84b2-bec599b321a0_ContentBits">
    <vt:lpwstr>0</vt:lpwstr>
  </property>
  <property fmtid="{D5CDD505-2E9C-101B-9397-08002B2CF9AE}" pid="9" name="MSIP_Label_bc3dd1c7-2c40-4a31-84b2-bec599b321a0_Tag">
    <vt:lpwstr>10, 3, 0, 1</vt:lpwstr>
  </property>
  <property fmtid="{D5CDD505-2E9C-101B-9397-08002B2CF9AE}" pid="10" name="CofWorkbookId">
    <vt:lpwstr>fe7583dd-db8d-4012-a986-63f5e86b44ce</vt:lpwstr>
  </property>
</Properties>
</file>